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ASETA" sheetId="1" r:id="rId1"/>
  </sheets>
  <definedNames>
    <definedName name="_xlnm.Print_Titles" localSheetId="0">CASETA!$1:$14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0" i="1" l="1"/>
  <c r="H78" i="1"/>
  <c r="H88" i="1"/>
  <c r="H134" i="1"/>
  <c r="H126" i="1"/>
  <c r="H122" i="1"/>
  <c r="H254" i="1"/>
  <c r="H258" i="1"/>
  <c r="H262" i="1"/>
  <c r="H271" i="1"/>
  <c r="A23" i="1" l="1"/>
  <c r="H247" i="1" l="1"/>
  <c r="H232" i="1"/>
  <c r="H224" i="1"/>
  <c r="H189" i="1"/>
  <c r="H175" i="1"/>
  <c r="H176" i="1"/>
  <c r="H177" i="1"/>
  <c r="H178" i="1"/>
  <c r="H162" i="1"/>
  <c r="H152" i="1"/>
  <c r="H150" i="1"/>
  <c r="H303" i="1" l="1"/>
  <c r="H301" i="1"/>
  <c r="H317" i="1" l="1"/>
  <c r="H313" i="1"/>
  <c r="H308" i="1"/>
  <c r="H295" i="1"/>
  <c r="H293" i="1"/>
  <c r="H289" i="1"/>
  <c r="H285" i="1"/>
  <c r="H283" i="1"/>
  <c r="H278" i="1"/>
  <c r="H276" i="1"/>
  <c r="H269" i="1"/>
  <c r="H267" i="1"/>
  <c r="H249" i="1"/>
  <c r="H248" i="1"/>
  <c r="H245" i="1"/>
  <c r="H242" i="1"/>
  <c r="H241" i="1"/>
  <c r="H238" i="1"/>
  <c r="H235" i="1"/>
  <c r="H230" i="1"/>
  <c r="H227" i="1"/>
  <c r="H223" i="1"/>
  <c r="H220" i="1"/>
  <c r="H217" i="1"/>
  <c r="H216" i="1"/>
  <c r="H213" i="1"/>
  <c r="H212" i="1"/>
  <c r="H209" i="1"/>
  <c r="H208" i="1"/>
  <c r="H205" i="1"/>
  <c r="H204" i="1"/>
  <c r="H201" i="1"/>
  <c r="H200" i="1"/>
  <c r="H197" i="1"/>
  <c r="H196" i="1"/>
  <c r="H192" i="1"/>
  <c r="H188" i="1"/>
  <c r="H185" i="1"/>
  <c r="H182" i="1"/>
  <c r="H174" i="1"/>
  <c r="H173" i="1"/>
  <c r="H170" i="1"/>
  <c r="H169" i="1"/>
  <c r="H168" i="1"/>
  <c r="H165" i="1"/>
  <c r="H161" i="1"/>
  <c r="H158" i="1"/>
  <c r="H155" i="1"/>
  <c r="H148" i="1"/>
  <c r="H142" i="1"/>
  <c r="H140" i="1"/>
  <c r="H138" i="1"/>
  <c r="H132" i="1"/>
  <c r="H130" i="1"/>
  <c r="H128" i="1"/>
  <c r="H124" i="1"/>
  <c r="H118" i="1"/>
  <c r="H116" i="1"/>
  <c r="H111" i="1"/>
  <c r="H109" i="1"/>
  <c r="H107" i="1"/>
  <c r="H105" i="1"/>
  <c r="H103" i="1"/>
  <c r="H101" i="1"/>
  <c r="H99" i="1"/>
  <c r="H94" i="1"/>
  <c r="H92" i="1"/>
  <c r="H86" i="1"/>
  <c r="H84" i="1"/>
  <c r="H82" i="1"/>
  <c r="H76" i="1"/>
  <c r="H74" i="1"/>
  <c r="H70" i="1"/>
  <c r="H65" i="1"/>
  <c r="H63" i="1"/>
  <c r="H61" i="1"/>
  <c r="H59" i="1"/>
  <c r="H55" i="1"/>
  <c r="H53" i="1"/>
  <c r="H51" i="1"/>
  <c r="H46" i="1"/>
  <c r="H44" i="1"/>
  <c r="H42" i="1"/>
  <c r="H38" i="1"/>
  <c r="H33" i="1"/>
  <c r="H29" i="1"/>
  <c r="H25" i="1"/>
  <c r="H23" i="1"/>
  <c r="H18" i="1"/>
  <c r="H320" i="1" l="1"/>
  <c r="H321" i="1" s="1"/>
  <c r="H322" i="1" s="1"/>
  <c r="A25" i="1"/>
  <c r="A29" i="1" s="1"/>
  <c r="A33" i="1" s="1"/>
  <c r="A38" i="1" s="1"/>
  <c r="A42" i="1" s="1"/>
  <c r="A44" i="1" s="1"/>
  <c r="A46" i="1" s="1"/>
  <c r="A51" i="1" l="1"/>
  <c r="A53" i="1" s="1"/>
  <c r="A55" i="1" s="1"/>
  <c r="A59" i="1" s="1"/>
  <c r="A61" i="1" s="1"/>
  <c r="A63" i="1" s="1"/>
  <c r="A65" i="1" s="1"/>
  <c r="A70" i="1" s="1"/>
  <c r="A74" i="1" s="1"/>
  <c r="A76" i="1" s="1"/>
  <c r="A78" i="1" l="1"/>
  <c r="A80" i="1" s="1"/>
  <c r="A82" i="1" s="1"/>
  <c r="A84" i="1" s="1"/>
  <c r="A86" i="1" s="1"/>
  <c r="A88" i="1" l="1"/>
  <c r="A92" i="1" s="1"/>
  <c r="A94" i="1" s="1"/>
  <c r="A99" i="1" s="1"/>
  <c r="A101" i="1" s="1"/>
  <c r="A103" i="1" s="1"/>
  <c r="A105" i="1" s="1"/>
  <c r="A107" i="1" s="1"/>
  <c r="A109" i="1" s="1"/>
  <c r="A111" i="1" s="1"/>
  <c r="A116" i="1" s="1"/>
  <c r="A118" i="1" l="1"/>
  <c r="A122" i="1" l="1"/>
  <c r="A124" i="1" s="1"/>
  <c r="A126" i="1" l="1"/>
  <c r="A128" i="1" s="1"/>
  <c r="A130" i="1" s="1"/>
  <c r="A132" i="1" s="1"/>
  <c r="A134" i="1" l="1"/>
  <c r="A138" i="1" s="1"/>
  <c r="A140" i="1" s="1"/>
  <c r="A142" i="1" s="1"/>
  <c r="A147" i="1" s="1"/>
  <c r="A150" i="1" s="1"/>
  <c r="A152" i="1" s="1"/>
  <c r="A154" i="1" l="1"/>
  <c r="A155" i="1" s="1"/>
  <c r="A157" i="1" l="1"/>
  <c r="A160" i="1" l="1"/>
  <c r="A164" i="1" s="1"/>
  <c r="A158" i="1"/>
  <c r="A167" i="1" l="1"/>
  <c r="A165" i="1"/>
  <c r="A172" i="1" l="1"/>
  <c r="A168" i="1"/>
  <c r="A169" i="1" s="1"/>
  <c r="A170" i="1" s="1"/>
  <c r="A181" i="1" l="1"/>
  <c r="A173" i="1"/>
  <c r="A174" i="1" s="1"/>
  <c r="A175" i="1" s="1"/>
  <c r="A176" i="1" s="1"/>
  <c r="A177" i="1" s="1"/>
  <c r="A178" i="1" s="1"/>
  <c r="A184" i="1" l="1"/>
  <c r="A182" i="1"/>
  <c r="A187" i="1" l="1"/>
  <c r="A185" i="1"/>
  <c r="A191" i="1" l="1"/>
  <c r="A188" i="1"/>
  <c r="A189" i="1" s="1"/>
  <c r="A195" i="1" l="1"/>
  <c r="A196" i="1" s="1"/>
  <c r="A197" i="1" s="1"/>
  <c r="A192" i="1"/>
  <c r="A193" i="1" s="1"/>
  <c r="A199" i="1" l="1"/>
  <c r="A200" i="1" s="1"/>
  <c r="A201" i="1" s="1"/>
  <c r="A203" i="1" l="1"/>
  <c r="A207" i="1" s="1"/>
  <c r="A211" i="1" s="1"/>
  <c r="A204" i="1" l="1"/>
  <c r="A205" i="1" s="1"/>
  <c r="A208" i="1"/>
  <c r="A209" i="1" s="1"/>
  <c r="A215" i="1"/>
  <c r="A212" i="1"/>
  <c r="A213" i="1" s="1"/>
  <c r="A216" i="1" l="1"/>
  <c r="A217" i="1" s="1"/>
  <c r="A219" i="1"/>
  <c r="A220" i="1" l="1"/>
  <c r="A222" i="1"/>
  <c r="A223" i="1" l="1"/>
  <c r="A224" i="1" s="1"/>
  <c r="A226" i="1"/>
  <c r="A229" i="1" l="1"/>
  <c r="A227" i="1"/>
  <c r="A230" i="1" l="1"/>
  <c r="A232" i="1"/>
  <c r="A234" i="1" l="1"/>
  <c r="A237" i="1" l="1"/>
  <c r="A235" i="1"/>
  <c r="A240" i="1" l="1"/>
  <c r="A238" i="1"/>
  <c r="A244" i="1" l="1"/>
  <c r="A247" i="1" s="1"/>
  <c r="A248" i="1" s="1"/>
  <c r="A241" i="1"/>
  <c r="A242" i="1" s="1"/>
  <c r="A245" i="1" l="1"/>
  <c r="A249" i="1" l="1"/>
  <c r="A254" i="1" s="1"/>
  <c r="A258" i="1" s="1"/>
  <c r="A262" i="1" s="1"/>
  <c r="A267" i="1" s="1"/>
  <c r="A269" i="1" s="1"/>
  <c r="A271" i="1" s="1"/>
  <c r="A276" i="1" s="1"/>
  <c r="A278" i="1" s="1"/>
  <c r="A283" i="1" l="1"/>
  <c r="A285" i="1" s="1"/>
  <c r="A289" i="1" s="1"/>
  <c r="A293" i="1" s="1"/>
  <c r="A295" i="1" s="1"/>
  <c r="A297" i="1" s="1"/>
  <c r="A301" i="1" s="1"/>
  <c r="A303" i="1" s="1"/>
  <c r="A308" i="1" s="1"/>
  <c r="A313" i="1" s="1"/>
  <c r="A317" i="1" s="1"/>
</calcChain>
</file>

<file path=xl/sharedStrings.xml><?xml version="1.0" encoding="utf-8"?>
<sst xmlns="http://schemas.openxmlformats.org/spreadsheetml/2006/main" count="356" uniqueCount="235">
  <si>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</si>
  <si>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</si>
  <si>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</si>
  <si>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</si>
  <si>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</si>
  <si>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</si>
  <si>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</si>
  <si>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</si>
  <si>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</si>
  <si>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</si>
  <si>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</si>
  <si>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</si>
  <si>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</si>
  <si>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</si>
  <si>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</si>
  <si>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</si>
  <si>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</si>
  <si>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</si>
  <si>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</si>
  <si>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</si>
  <si>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</si>
  <si>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</si>
  <si>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CARGA Y ACARREO</t>
  </si>
  <si>
    <t>14140003</t>
  </si>
  <si>
    <t>CARGA Y ACARREO DEL 1ER KM, DEL MATERIAL PRODUCTO DE EXCAVACIONES Y CORTES, VOLUMEN MEDIDO EN SECCION. INCLUYE: MAQUINARIA, HERRAMIENTA, EQUIPO Y MANO DE OBRA.</t>
  </si>
  <si>
    <t>M3</t>
  </si>
  <si>
    <t>14140008</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</si>
  <si>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</si>
  <si>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</si>
  <si>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</si>
  <si>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</si>
  <si>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</si>
  <si>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</si>
  <si>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</si>
  <si>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</si>
  <si>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</si>
  <si>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</si>
  <si>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</si>
  <si>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</si>
  <si>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</si>
  <si>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KG</t>
  </si>
  <si>
    <t>SUPERESTRUCTURA</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</si>
  <si>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</si>
  <si>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</si>
  <si>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</si>
  <si>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</si>
  <si>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</si>
  <si>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</si>
  <si>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</si>
  <si>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</si>
  <si>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</si>
  <si>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</si>
  <si>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</si>
  <si>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</si>
  <si>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</si>
  <si>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</si>
  <si>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</si>
  <si>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</si>
  <si>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</si>
  <si>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</si>
  <si>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</si>
  <si>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</si>
  <si>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</si>
  <si>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</si>
  <si>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</si>
  <si>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</si>
  <si>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</si>
  <si>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</si>
  <si>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</si>
  <si>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</si>
  <si>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</si>
  <si>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</si>
  <si>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</si>
  <si>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</si>
  <si>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</si>
  <si>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</si>
  <si>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</si>
  <si>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</si>
  <si>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</si>
  <si>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</si>
  <si>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</si>
  <si>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</si>
  <si>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</si>
  <si>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</si>
  <si>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</si>
  <si>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</si>
  <si>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</si>
  <si>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</si>
  <si>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</si>
  <si>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</si>
  <si>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</si>
  <si>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</si>
  <si>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</si>
  <si>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</si>
  <si>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</si>
  <si>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CONEXIONES SANITARIAS</t>
  </si>
  <si>
    <t>SUMINISTRO E INSTALACIÓN DE CODO DE PVC SANITARIO DE 45° X 50 MM (2")Ø  CEDULA 40 MARCA CHARLOTTE O SIMILAR  INCLUYE: MATERIAL, ACARREO, PEGAMENTO, PRUEBAS, EXCAVACION, RELLENO, RANURAS, RESANES, EQUIPO, HERRAMIENTA, MANO DE OBRA Y TODO LO NECESARIO PARA SU CORRECTA EJECUCION.</t>
  </si>
  <si>
    <t>DRENAJE PLUVIAL</t>
  </si>
  <si>
    <t>CODO DE PVC SANITARIO DE 90° X 100 MM (4")Ø CEDULA 40 MARCA CHARLOTTE O SIMILAR  INCLUYE: SUMINISTRO E INSTALACION, MATERIAL, ACARREO, PEGAMENTO, PRUEBAS, EXCAVACION, RELLENO, RANURAS, RESANES, EQUIPO, HERRAMIENTA, MANO DE OBRA Y TODO LO NECESARIO PARA SU CORRECTA EJECUCION.</t>
  </si>
  <si>
    <t>TUBERIA DE PVC DE 4" PARED GRUESA. INCLUYE: SUMINISTRO E INSTALACION, MATERIAL, PIEZAS ESPECIALES, CORTES, DESPERDICIOS,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</si>
  <si>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</si>
  <si>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VENTANAS</t>
  </si>
  <si>
    <t>PUERTAS</t>
  </si>
  <si>
    <t>44100025</t>
  </si>
  <si>
    <t>ZOCLO A BASE DE PISO PORCELANICO ESMALTADO PULIDO RECTIFICADO DE 10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</si>
  <si>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</si>
  <si>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</si>
  <si>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</si>
  <si>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</si>
  <si>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</si>
  <si>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</si>
  <si>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</si>
  <si>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</si>
  <si>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AZULEJO CERAMICO DE 30 CMS. X 45 CMS. EN MUROS MARCA DALTILE MODELO PRAGA COLOR CREMA MARFIL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</si>
  <si>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DE 1 X 30 AMPS., 120/240 V.C.A., 10,000 C.I.N.</t>
  </si>
  <si>
    <t>DE 2 X 30 AMPS., 120/240 V.C.A., 10,000 C.I.N.</t>
  </si>
  <si>
    <t>MTS</t>
  </si>
  <si>
    <t>PARA TABLERO.</t>
  </si>
  <si>
    <t>DE 27 MM. DE DIÁMETRO, PARED GRUESA.</t>
  </si>
  <si>
    <t>TMO</t>
  </si>
  <si>
    <t>DE 100X100 MM.</t>
  </si>
  <si>
    <t>DE COBRE DESNUDO CALIBRE 12. AWG.</t>
  </si>
  <si>
    <t>RECTO DE 25 MM DE DIAM</t>
  </si>
  <si>
    <t>CURVO DE 25 MM DE DIAM</t>
  </si>
  <si>
    <t>DE 15.9 MM. DE DIÁMETRO POR 2.44 M. DE LONGITUD, (EXCLUYE CARBÓN VEGETAL Y SAL).</t>
  </si>
  <si>
    <t>DE 35 MM. DE DIÁMETRO, PARED GRUESA.</t>
  </si>
  <si>
    <t>DE 27 MM. DE DIÁMETRO</t>
  </si>
  <si>
    <t>DE 35 MM. DE DIÁMETRO</t>
  </si>
  <si>
    <t>DE 27 MM. DE DIÁMETRO.</t>
  </si>
  <si>
    <t>DE 27 MM. DE DIÁMETRO, RADIO LARGO.</t>
  </si>
  <si>
    <t>DE 100 X 100 MM.</t>
  </si>
  <si>
    <t>TRAMITES Y PAGOS ANTE CFE</t>
  </si>
  <si>
    <t>TRAMITES Y PAGOS A UNIDAD VERIFICADORA</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</si>
  <si>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</si>
  <si>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</si>
  <si>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</si>
  <si>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</si>
  <si>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</si>
  <si>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</si>
  <si>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MUNICIPIO :  MONTERREY, N.L.</t>
  </si>
  <si>
    <t>SUMINISTRO Y CONSTRUCCION DE CERRAMIENTO DE CONCRETO DE 20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</si>
  <si>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SUMINISTRO Y CONSTRUCCION DE CERRAMIENTO DE CONCRETO DE 30 X 20 CM,  FABRICADO CON CONCRETO PREMEZCLADO EN PLANTA DOSIFICADORA DE FC=250 KG/CM2, ARMADO CON 6 VRS. 1/2" Y ESTRIBOS DE ALAMBRON @20CM. INCLUYE: MATERIALES, CIMBRA, DESCIMBRA, CURADO DE CONCRETO, ACERO DE REFUERZO, CORTES, ALAMBRE RECOCIDO,  HERRAMIENTA, EQUIPO, ELEVACIONES, ACARREOS, ANDAMIAJES Y MANO DE OBRA</t>
  </si>
  <si>
    <t>MURO DE BLOCK DE CONCRETO DE 20X20X40 CM. ASENTADO CON MORTERO CEMENTO-ARENA PROP. 1:4.  INCLUYE: SUMINISTRO Y COLOCACION  DE MATERIALES, ACARREO, ELEVACIONES, ANDAMIAJES, TRAZOS, CORTES, DESPERDICIOS , RETIRO DE SOBRANTES FUERA DE LA OBRA, EQUIPO, HERRAMIENTA Y MANO DE OBRA EN CUALQUIER NIVEL.</t>
  </si>
  <si>
    <t>PISO PORCELANICO ESMALTADO PULIDO RECTIFICADO DE 60 X 60 CMS MARCA DALTILE GAMA MALTA COLOR MARFIL ZR04 O SIMILAR, COLOCADO A HUESO CON ADHESIVO CREST Y BOQUILLA ANTIHONGOS, INCLUYE: SUMINISTRO Y COLOCACION, MATERIALES, CORTES, DESPERDICIOS, HERRAMIENTA, EQUIPO, MANO DE OBRA Y TODO LO NECESARIO PARA SU CORRECTA EJECUCION.</t>
  </si>
  <si>
    <t>NUEVO</t>
  </si>
  <si>
    <t xml:space="preserve">UBICACION :  PASEO DE LOS CONQUISTADORES CRUCE CON AVENIDA PASEO DE LOS LEONES, MONTERREY NUEVO LEÓN. </t>
  </si>
  <si>
    <t>PROYECTO :  CASETA DE VIGILANCIA.</t>
  </si>
  <si>
    <t>OBRA           :  CASETA DE VIGILANCIA.</t>
  </si>
  <si>
    <t>VENTANA CORREDIZA DE CANCEL DE ALUMINIO NATURAL DE 2" CON CRISTAL DE 6 MM TRANSLUCIDO, MEDIDAS 1.80 MTS DE ANCHO X 0.40 MTS DE ALTO. INCLUYE: SUMINISTRO Y COLOCACION, MATERIALES, HERRAJES, ELEMENTOS DE FIJACIÓN, HERRAMIENTA, EQUIPO, MANO DE OBRA Y TODO LO NECESARIO PARA SU CORRECTA EJECUCIÓN.</t>
  </si>
  <si>
    <t>SUMINISTRO Y COLOCACIÓN DE VENTANA DE CANCEL DE ALUMINIO MATE 2"X2" CRISTAL DE 6MM TRANSLUCIDO. MEDIDAS 1.00 MTS ANCHO X 1.10 MTS ALTO. INCLUYE HERRAJES, ELEMENTOS DE FIJACIÓN, SUMINISTRO DE MATERIALES, HERRAMIENTA, EQUIPO, MANO DE OBRA Y TODO LO NECESARIO PARA SU CORRECTA EJECUCIÓN.</t>
  </si>
  <si>
    <t>SUMINISTRO Y COLOCACIÓN DE VENTANA DE CANCEL DE ALUMINIO MATE 2"X2" CRISTAL DE 6MM TRANSLUCIDO. MEDIDAS 4.95 MTS ANCHO X .90 MTS ALTO. INCLUYE HERRAJES, ELEMENTOS DE FIJACIÓN, SUMINISTRO DE MATERIALES, HERRAMIENTA, EQUIPO, MANO DE OBRA Y TODO LO NECESARIO PARA SU CORRECTA EJECUCIÓN.</t>
  </si>
  <si>
    <t>MUEBLES SANITARIOS</t>
  </si>
  <si>
    <t>INODOROS Y MIGITORIOS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</si>
  <si>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</si>
  <si>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</si>
  <si>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</si>
  <si>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LLAVES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</si>
  <si>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</si>
  <si>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SUMINISTRO E INSTALACIÓN DE CODO DE COBRE 90° X 13MM (1/2") Ø TIPO "M"  MCA. NACOBRE O SIMILAR INCLUYE: ACARREO,  CORTES,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</si>
  <si>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</si>
  <si>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</si>
  <si>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CONECTOR MACHO DE COBRE ROSCA EXTERIOR DE 13MM (1/2") Ø MCA. URREA O SIMILAR INCLUYE: ACARREO, SOLDADURA, PASTA, LIJA, DESPERDICIOS, PRUEBAS Y HERRAMIENTA.</t>
  </si>
  <si>
    <r>
      <t>SUMINISTRO E INSTALACIÓN DE TUBERIA DE COBRE DE 1"</t>
    </r>
    <r>
      <rPr>
        <sz val="9"/>
        <rFont val="Calibri"/>
        <family val="2"/>
      </rPr>
      <t>Ø</t>
    </r>
    <r>
      <rPr>
        <sz val="9"/>
        <rFont val="Calibri"/>
        <family val="2"/>
        <scheme val="minor"/>
      </rPr>
      <t xml:space="preserve"> MCA. NACOBRE O SIMILAR INCLUYE: ACARREO,  CORTES, SOLDADURA, PASTA, LIJA, DESPERDICIOS, PRUEBAS DE HERMETICIDAD, HERRAMIENTA, EQUIPO, MANO DE OBRA Y TODO LO NECESARIO PARA SU CORRECTA EJECUCION.</t>
    </r>
  </si>
  <si>
    <r>
      <t>SUMINISTRO E INSTALACIÓN DE TUBERIA DE COBRE DE 1/2"</t>
    </r>
    <r>
      <rPr>
        <sz val="9"/>
        <rFont val="Calibri"/>
        <family val="2"/>
      </rPr>
      <t>Ø</t>
    </r>
    <r>
      <rPr>
        <sz val="9"/>
        <rFont val="Calibri"/>
        <family val="2"/>
        <scheme val="minor"/>
      </rPr>
      <t xml:space="preserve"> MCA. NACOBRE O SIMILAR INCLUYE: ACARREO,  CORTES, SOLDADURA, PASTA, LIJA, DESPERDICIOS, PRUEBAS DE HERMETICIDAD, HERRAMIENTA, EQUIPO, MANO DE OBRA Y TODO LO NECESARIO PARA SU CORRECTA EJECUCION.</t>
    </r>
  </si>
  <si>
    <t>SUMINISTRO E INSTALACIÓN DE REDUCCIÓN BUSHING  DE COBRE DE 25MM X 13MM (1" X 1/2") Ø MCA. NACOBRE O SIMILAR INCLUYE: ACARREO, SOLDADURA, PASTA, LIJA, DESPERDICIOS, PRUEBAS Y HERRAMIENTA.</t>
  </si>
  <si>
    <t>SUMINISTRO E INSTALACIÓN DE TUBO DE PVC SANITARIO DE 50 MM (2")Ø CEDULA 40 MARCA CHARLOTTE O SIMILAR  INCLUYE: ACARREO, CORTES,  PEGAMENTO WEL-DON 705 O SIMILAR, LIMPIADOR, DESPERDICIOS, PRUEBAS, SUPERVISION Y HERRAMIENTAS.</t>
  </si>
  <si>
    <t>SUMINISTRO E INSTALACIÓN DE TUBO DE PVC SANITARIO DE 100 MM (4")Ø CEDULA 40 DWV MARCA CHARLOTTE O SIMILAR, INCLUYE: ACARREO, CORTES,  PEGAMENTO WEL-DON 705 O SIMILAR, LIMPIADOR, DESPERDICIOS, PRUEBAS, SUPERVISION Y HERRAMIENTAS.</t>
  </si>
  <si>
    <t>SUMINISTRO E INSTALACION DE TEE DE PVC SANITARIO DE 100 MM (4")Ø  CEDULA 40 MARCA CHARLOTTE O SIMILAR, INCLUYE: ACARREO, PEGAMENTO, PRUEBAS Y HERRAMIENTAS.</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</si>
  <si>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</si>
  <si>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COLADERA DE PVC SANITARIO DE  2"Ø . INCLUYE: MATERIAL, ACARREO, PEGAMENTO, PRUEBAS, EXCAVACION, RELLENO, RANURAS, RESANES, EQUIPO, HERRAMIENTA, MANO DE OBRA Y TODO LO NECESARIO PARA SU CORRECTA EJECUCION.</t>
  </si>
  <si>
    <t>SUMINISTRO E INSTALACIÓN DE YEE DE PVC SANITARIO  DE 100 x 50 MM (2") Ø. INCLUYE: MATERIAL, ACARREO, PEGAMENTO, PRUEBAS, EXCAVACION, RELLENO, RANURAS, RESANES, EQUIPO, HERRAMIENTA, MANO DE OBRA Y TODO LO NECESARIO PARA SU CORRECTA EJECUCION.</t>
  </si>
  <si>
    <t>SUMINISTRO E INSTALACIÓN DE YEE DOBLE DE PVC SANITARIO DE 100  MM (4")X 50 MM (2")Ø  CEDULA 40 MARCA CHARLOTTE O SIMILAR   INCLUYE: MATERIAL, ACARREO, PEGAMENTO, PRUEBAS, EXCAVACION, RELLENO, RANURAS, RESANES, EQUIPO, HERRAMIENTA, MANO DE OBRA Y TODO LO NECESARIO PARA SU CORRECTA EJECUCION.</t>
  </si>
  <si>
    <r>
      <rPr>
        <b/>
        <sz val="9"/>
        <color theme="1"/>
        <rFont val="Calibri"/>
        <family val="2"/>
        <scheme val="minor"/>
      </rPr>
      <t xml:space="preserve">CONSTRUCCION DE REGISTRO SANITARIO DE 60X60X70 CMS. </t>
    </r>
    <r>
      <rPr>
        <sz val="9"/>
        <color theme="1"/>
        <rFont val="Calibri"/>
        <family val="2"/>
        <scheme val="minor"/>
      </rPr>
      <t>INCLUYE MATERIAL Y MANO DE OBRA REALIZADO CON PISO DE CONCRETO FC=150 KG/CM2, MUROS DE BLOCK DE 4"ENTRELAZADOS CON VARILLA # 3 FORMANDO ESCUADRA CON EL PISO EN CADA ESQUINA DEL REGISTRO Y RELLENO DE CONCRETO</t>
    </r>
  </si>
  <si>
    <t>LUMINARIO  EXTERIOR PARA SOBREPONER EN MURO MODELO PARIS, SERIE LIGHTING ECOLOGY, LUMINARIO FABRICADO EN CUERPO  DE  INYECCION DE ALUMINIO, ACABADO EN PINURA EN POLVO DE APLICACIÓN ELECTROSTATICA COLOR NEGRO, PANTALLA DE POLICARBONATO TRANSPARENTE, LUMINSARIO EQUIPADO CON TECNOLOGIA LED "BRIDGE LUX COB", DE UN LED DE ALTO BRILLO DE 30W DE POTENCIA TOTAL, T.C. 4000°K,BLANCO NEUTRO 3240LM, 50,000HRS, DE VIDA, OPTICA EXTENCIVA 120° DE APERTURA Y DRIVE ELECTRONICO MULTIVOLTAJE 85-265V INTEGRADO, GRADO DE PROTECION IP 65, CAT. NO, OHIL274002N/30W/4K/MV MSRCA ASRTRO LIGHTING SYSTEM.</t>
  </si>
  <si>
    <r>
      <t>SUMINISTRO E INSTALACIÓN DE UNIDAD LED</t>
    </r>
    <r>
      <rPr>
        <sz val="7"/>
        <rFont val="Arial"/>
        <family val="2"/>
      </rPr>
      <t xml:space="preserve">, </t>
    </r>
    <r>
      <rPr>
        <b/>
        <sz val="7"/>
        <rFont val="Arial"/>
        <family val="2"/>
      </rPr>
      <t xml:space="preserve"> </t>
    </r>
    <r>
      <rPr>
        <sz val="9"/>
        <rFont val="Calibri"/>
        <family val="2"/>
        <scheme val="minor"/>
      </rPr>
      <t>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</si>
  <si>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LUMINARIO FLUORECENTE  PARA SOBREPONER O SUSPENDER SERIE , PROGRESS MODELO COSMO I DE 2 X 20 W, T8, CUERPO FABRICADO EN POLICARBONATO DE ALTA PUREZA, DIFUSOR DE POLICARBONATO TRASLUCIDO, CUBIERTA CLEAN LISA SEMICIRCULAR 75% ANTIMPACTO, EQUIPADA CON UN REFLECTOR EN LAMINADE ACERO, ACABADO PINTURA EN POLVO POLIESTER UV, 94% REFE¿LEXION, BALASTRO ELECTRONICO DE 2X20W, T8, 50 000 HRS DE VIDA, DISTRIBUCION ARMONICA MULTIBOLTAJE, 2 LAMPARAS T8, 20 W, 2400 LUMENES, T.C. 4 000°K, CON CUBIERTA PLASTICA DE SEGURIDAD, DIMENCIONES: 1.28 M DE LARGO, 13.6CM  DE PERALTE, 12.9 CM, IP 65, LUMINARIO HERMETICO SELLADO A PRUEBA DE POLVO, SMOG, HOLLIN, INSECTOS, HUMEDAD, Y AGUA., CAT. NO. OH683600C/LLT8/LED/01440/2X20WMARCA.  ES SYSTEM O EQUIVALENTE O SUPERIOR</t>
  </si>
  <si>
    <t xml:space="preserve">LUMINARIO PARA EMPOTRAR EN MURO TIPO VELADORA Y ANDADORES  TIPO AVANTE, CAT. NO. AVSR 1 13TT 120 COMPLETO CON LAMPARA  MCA LITONIA LIGHTING. </t>
  </si>
  <si>
    <t>DE BALANCÍN, CAT-LU-101., 15 AMPS., 125 V.C.A., 1 POLO, 1 TIRO. MCA LEVITON Ó SIMILAR</t>
  </si>
  <si>
    <r>
      <t>SUMINISTRO E INSTALACIÓN DE APAGADOR</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</si>
  <si>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t>CONTACTO MONOFASICO DUPLEX  POLARIZADO DE 20 A, 127VCA,1F,3H,COLOR MARFIL MCA LEVITON.O SIMILAR</t>
  </si>
  <si>
    <r>
      <t xml:space="preserve">SUMINISTRO Y COLOCACIÓN DE RECEPTÁCULO CON CONEXIONES LATERALES POR TORNILLO DOBLE, POLARIZADO Y PUESTA A TIERRA, MARCA ARROW HART, LEVITON, Ó SIMILAR, </t>
    </r>
    <r>
      <rPr>
        <sz val="9"/>
        <rFont val="Calibri"/>
        <family val="2"/>
        <scheme val="minor"/>
      </rPr>
      <t>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r>
  </si>
  <si>
    <t>PARA RECEPTÁCULO GRADO COMERCIAL, DUPLEX.MCA LEVITON O SIMILAR</t>
  </si>
  <si>
    <t>PARA APAGADOR DE 1 VENTANA.MCA LEVITON O SIMILAR</t>
  </si>
  <si>
    <r>
      <t xml:space="preserve">SUMINISTRO E INSTALACIÓN DE PLACA PARA APAGADORES Y RECEPTÁCULOS </t>
    </r>
    <r>
      <rPr>
        <sz val="9"/>
        <rFont val="Calibri"/>
        <family val="2"/>
        <scheme val="minor"/>
      </rPr>
      <t>CONSTRUÍDA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r>
  </si>
  <si>
    <t>DE 8CIRCUITOS, PARA 100 AMPS., 10,000 C.I. CON INTERRUPTOR  GENERAL DE     2X50 A CAT NO. NQO8</t>
  </si>
  <si>
    <r>
      <t>SUMINISTRO E INSTALACIÓN DE TABLERO DE ZONA</t>
    </r>
    <r>
      <rPr>
        <sz val="9"/>
        <rFont val="Calibri"/>
        <family val="2"/>
        <scheme val="minor"/>
      </rPr>
      <t xml:space="preserve"> (ALUMBRADO Y RECEPTÁCULOS), CON ZAPATAS PRINCIPALES (ACEPTA INTERRUPTORES ATORNILLABLES), DE 3</t>
    </r>
    <r>
      <rPr>
        <b/>
        <sz val="9"/>
        <rFont val="Calibri"/>
        <family val="2"/>
        <scheme val="minor"/>
      </rPr>
      <t>F, 4H,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</si>
  <si>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1 X 15 AMPS., 120/240 V.C.A., 10,000 C.I.N.</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</si>
  <si>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</si>
  <si>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TIPO THW-LS-75°C, CALIBRE 12 AWG. NEGRO</t>
  </si>
  <si>
    <t>TIPO THW-LS-75°C, CALIBRE 12 AWG. BLANCO</t>
  </si>
  <si>
    <t>TIPO THW-LS-75°C, CALIBRE 10 AWG. NEGRO</t>
  </si>
  <si>
    <t>TIPO THW-LS-75°C, CALIBRE 10 AWG. BLANCO</t>
  </si>
  <si>
    <t>TIPO THW-LS-75°C, CALIBRE 8 AWG.NEGRO</t>
  </si>
  <si>
    <t>TIPO THW-LS-75°C, CALIBRE 8 AWG.BLANCO</t>
  </si>
  <si>
    <r>
      <t>SUMINISTRO Y COLOCACIÓN DE CABLE DE COBRE</t>
    </r>
    <r>
      <rPr>
        <sz val="9"/>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</si>
  <si>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r>
      <t>SUMINISTRO Y COLOCACIÓN DE CABLE DE COBRE</t>
    </r>
    <r>
      <rPr>
        <sz val="7"/>
        <rFont val="Arial"/>
        <family val="2"/>
      </rPr>
      <t xml:space="preserve">, </t>
    </r>
    <r>
      <rPr>
        <sz val="9"/>
        <rFont val="Calibri"/>
        <family val="2"/>
        <scheme val="minor"/>
      </rPr>
      <t>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</si>
  <si>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r>
      <t>SUMINISTRO Y COLOCACIÓN DE MARCADORES</t>
    </r>
    <r>
      <rPr>
        <sz val="9"/>
        <rFont val="Calibri"/>
        <family val="2"/>
        <scheme val="minor"/>
      </rPr>
      <t>,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r>
  </si>
  <si>
    <r>
      <t>SUMINISTRO Y COLOCACIÓN DE TUBO CONDUIT METÁLICO GALVANIZADO PARED GRUESA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</si>
  <si>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 xml:space="preserve">SUMINISTRO Y COLOCACIÓN DE CODO CONDUIT METÁLICO GALVANIZADO PARED GRUESA DE 90 GRADOS, MARCA RIMCO, CATUSA, PEASA Ó SIMILAR, </t>
    </r>
    <r>
      <rPr>
        <sz val="9"/>
        <rFont val="Calibri"/>
        <family val="2"/>
        <scheme val="minor"/>
      </rPr>
      <t>INCLUYE: CARGO DIRECTO POR EL COSTO DE MANO DE OBRA Y MATERIALES REQUERIDOS, FLETE A OBRA, ACARREO, TRAZO,  FIJACIÓN, LIMPIEZA Y RETIRO DE SOBRANTES FUERA DE OBRA, EQUIPO DE SEGURIDAD, INSTALACIONES ESPECÍFICAS , DEPRECIACIÓN Y DEMÁS CARGOS DERIVADOS DEL USO DE EQUIPO Y HERRAMIENTA, EN CUALQUIER NIVEL.</t>
    </r>
  </si>
  <si>
    <r>
      <t xml:space="preserve">SUMINISTRO Y COLOCACIÓN DE MONITOR Y CONTRATUERCA FUNDIDO O TROQUELADO GALVANIZADO, MARCA PEASA, CROUSE HINDS DOMEX, MYERS O  SIMILAR, </t>
    </r>
    <r>
      <rPr>
        <sz val="9"/>
        <rFont val="Calibri"/>
        <family val="2"/>
        <scheme val="minor"/>
      </rPr>
      <t>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</si>
  <si>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 xml:space="preserve">LB - 27 MM. DE DIÁMETRO. </t>
  </si>
  <si>
    <t xml:space="preserve">LR - 27 MM. DE DIÁMETRO. </t>
  </si>
  <si>
    <r>
      <t>SUMINISTRO E INSTALACIÓN DE CONDULET OVALADO COMPLETO CON TAPA Y EMPAQUE</t>
    </r>
    <r>
      <rPr>
        <sz val="9"/>
        <rFont val="Calibri"/>
        <family val="2"/>
        <scheme val="minor"/>
      </rPr>
      <t>,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r>
  </si>
  <si>
    <t>DE 13 MM. DE DIÁMETRO.</t>
  </si>
  <si>
    <r>
      <t xml:space="preserve">SUMINISTRO Y COLOCACIÓN DE TUBO CONDUIT DE P.V.C. GRADO ELÉCTRICO, TIPO PESADO. MARCA CONDUMEX, DURALON Ó SIMILAR, </t>
    </r>
    <r>
      <rPr>
        <sz val="9"/>
        <rFont val="Calibri"/>
        <family val="2"/>
        <scheme val="minor"/>
      </rPr>
      <t>INCLUYE: CARGO DIRECTO POR EL COSTO DE MANO DE OBRA Y MATERIALES REQUERIDOS, FLETE A OBRA, ACARREO, TRAZO, CORTE CON SEGUETA,  FIJACIÓN, CEMENTO, COPLE, GUÍA DE ALAMBRE GALVANIZADO No.14, LIMPIEZA Y RETIRO DE SOBRANTES FUERA DE OBRA, EQUIPO DE SEGURIDAD, INSTALACIONES ESPECÍFICAS, DEPRECIACIÓN Y DEMÁS CARGOS DERIVADOS DEL USO DE EQUIPO Y HERRAMIENTA, EN CUALQUIER NIVEL.</t>
    </r>
  </si>
  <si>
    <t>DE 13 MM. DE DIÁMETRO, RADIO LARGO.</t>
  </si>
  <si>
    <t>DE 27MM. DE DIÁMETRO.</t>
  </si>
  <si>
    <r>
      <rPr>
        <b/>
        <sz val="9"/>
        <color theme="1"/>
        <rFont val="Calibri"/>
        <family val="2"/>
        <scheme val="minor"/>
      </rPr>
      <t>SUMINISTRO E INSTALACIÓN DE CONECTOR DE P.V.C. PESADO</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</si>
  <si>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rPr>
        <b/>
        <sz val="9"/>
        <color theme="1"/>
        <rFont val="Calibri"/>
        <family val="2"/>
        <scheme val="minor"/>
      </rPr>
      <t>SUMINISTRO Y COLOCACIÓN DE CODO CONDUIT RÍGIDO DE 90 GRADOS DE P.V.C. GRADO ELECTRICO. TIPO PESADO, MARCA CONDUMEX, DURALON Ó SIMILAR</t>
    </r>
    <r>
      <rPr>
        <sz val="9"/>
        <color theme="1"/>
        <rFont val="Calibri"/>
        <family val="2"/>
        <scheme val="minor"/>
      </rPr>
      <t xml:space="preserve">, </t>
    </r>
    <r>
      <rPr>
        <sz val="9"/>
        <rFont val="Calibri"/>
        <family val="2"/>
        <scheme val="minor"/>
      </rPr>
      <t>INCLUYE: CARGO DIRECTO POR EL COSTO DE MANO DE OBRA Y MATERIALES REQUERIDOS, FLETE A OBRA, ACARREO,  FIJACIÓN, CEMENTO PARA UNIR, LIMPIEZA Y RETIRO DE SOBRANTES FUERA DE OBRA, EQUIPO DE SEGURIDAD, INSTALACIONES ESPECÍFICAS, DEPRECIACIÓN Y DEMÁS CARGOS DERIVADOS DEL USO DE EQUIPO Y HERRAMIENTA, EN CUALQUIER NIVEL.</t>
    </r>
  </si>
  <si>
    <t>DE 51 X 100 MM.</t>
  </si>
  <si>
    <r>
      <rPr>
        <b/>
        <sz val="9"/>
        <color theme="1"/>
        <rFont val="Calibri"/>
        <family val="2"/>
        <scheme val="minor"/>
      </rPr>
      <t>SUMINISTRO Y COLOCACIÓN DE CAJA DE LAMINA GALVANIZADA</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</si>
  <si>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rPr>
        <b/>
        <sz val="9"/>
        <color theme="1"/>
        <rFont val="Calibri"/>
        <family val="2"/>
        <scheme val="minor"/>
      </rPr>
      <t>SUMINISTRO Y COLOCACIÓN DE SOBRE TAPA GALVANIZADA PARA CAJA REGISTRO, RIMCO, RACO, Ó SIMILAR</t>
    </r>
    <r>
      <rPr>
        <sz val="9"/>
        <color theme="1"/>
        <rFont val="Calibri"/>
        <family val="2"/>
        <scheme val="minor"/>
      </rPr>
      <t xml:space="preserve">,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</si>
  <si>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t>BENTONITA</t>
  </si>
  <si>
    <t>DE 32 MM. DE DIÁMETRO.</t>
  </si>
  <si>
    <r>
      <rPr>
        <b/>
        <sz val="9"/>
        <color theme="1"/>
        <rFont val="Calibri"/>
        <family val="2"/>
        <scheme val="minor"/>
      </rPr>
      <t>SUMINISTRO  E INSTALACIÓN DE ELECTRODOS DE PUESTA A TIERRA</t>
    </r>
    <r>
      <rPr>
        <sz val="9"/>
        <rFont val="Calibri"/>
        <family val="2"/>
        <scheme val="minor"/>
      </rPr>
      <t>, INCLUYE : CARGO DIRECTO POR EL COSTO DE MANO DE MANO DE OBRA Y MATERIALES REQUERIDOS, FLETE A OBRA, ACARREO, HINCADO, CONEXIÓN MECÁNICA DE LA ABRAZADERA CON LA VARILLA Y EL CONDUCTOR, PRUEBAS DE RESISTIVIDAD, LIMPIEZA Y RETIRO DE SOBRANTES FUERA DE OBRA , EQUIPO DE SEGURIDAD, INSTALACIONES ESPECÍFICAS, DEPRECIACIÓN Y DEMÁS CARGOS DERIVADOS DEL USO DE EQUIPO Y HERRAMIENTA. EN CUALQUIER NIVEL.</t>
    </r>
  </si>
  <si>
    <t>EXPANSOR TIPO Z DE 1/4"CON TORNILLO</t>
  </si>
  <si>
    <r>
      <rPr>
        <b/>
        <sz val="9"/>
        <color theme="1"/>
        <rFont val="Calibri"/>
        <family val="2"/>
        <scheme val="minor"/>
      </rPr>
      <t>SUMINISTRO Y COLOCACIÓN DE MUFA CALAVERA PARA TUBO CONDUIT</t>
    </r>
    <r>
      <rPr>
        <sz val="9"/>
        <rFont val="Calibri"/>
        <family val="2"/>
        <scheme val="minor"/>
      </rPr>
      <t>, INCLUYE: CARGO DIRECTO POR EL COSTO DE MANO DE OBRA Y MATERIALES REQUERIDOS, FLETE A OBRA, ACARREO, CONEXIÓN, FIJACIÓN, LIMPIEZA Y RETIRO DE SOBRANTES FUERA DE OBRA, EQUIPO DE SEGURIDAD, INSTALACIONES ESPECÍFICAS, DEPRECIACIÓN Y DEMÁS CARGOS DERIVADOS DEL USO DE EQUIPO Y HERRAMIENTA, EN CUALQUIER NIVEL.</t>
    </r>
  </si>
  <si>
    <r>
      <rPr>
        <b/>
        <sz val="9"/>
        <color theme="1"/>
        <rFont val="Calibri"/>
        <family val="2"/>
        <scheme val="minor"/>
      </rPr>
      <t>SUMINISTRO Y COLOCACIÓN DE ABRAZADERA DE LAMINA GALVANIZADA</t>
    </r>
    <r>
      <rPr>
        <b/>
        <sz val="9"/>
        <rFont val="Calibri"/>
        <family val="2"/>
        <scheme val="minor"/>
      </rPr>
      <t xml:space="preserve"> </t>
    </r>
    <r>
      <rPr>
        <sz val="9"/>
        <rFont val="Calibri"/>
        <family val="2"/>
        <scheme val="minor"/>
      </rPr>
      <t>DE UÑA Y OMEGA, 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</si>
  <si>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rPr>
        <b/>
        <sz val="9"/>
        <color theme="1"/>
        <rFont val="Calibri"/>
        <family val="2"/>
        <scheme val="minor"/>
      </rPr>
      <t>SUMINISTRO E INSTALACION DE MINI SPLIT DE 2 TR TIPO INVERTER,  MODELO YRHJZH024BAHJAFX</t>
    </r>
    <r>
      <rPr>
        <sz val="9"/>
        <color theme="1"/>
        <rFont val="Calibri"/>
        <family val="2"/>
        <scheme val="minor"/>
      </rPr>
      <t>, MARCA YORK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</si>
  <si>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t xml:space="preserve">DE SEGURIDAD DE 2P-60A., 600 V.C.A. , NAVAJAS, SIN PORTAFUSILES, NEMA-3-R </t>
  </si>
  <si>
    <r>
      <rPr>
        <b/>
        <sz val="9"/>
        <color theme="1"/>
        <rFont val="Calibri"/>
        <family val="2"/>
        <scheme val="minor"/>
      </rPr>
      <t>SUMINISTRO E INSTALACIÓN DE INTERRUPTOR</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</si>
  <si>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TUBO LIQUATITE DE  25 MM DE DIAM</t>
  </si>
  <si>
    <r>
      <rPr>
        <b/>
        <sz val="9"/>
        <rFont val="Calibri"/>
        <family val="2"/>
        <scheme val="minor"/>
      </rPr>
      <t>SUMINISTRO E INSTALACION DE TUBO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</si>
  <si>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rPr>
        <b/>
        <sz val="9"/>
        <rFont val="Calibri"/>
        <family val="2"/>
        <scheme val="minor"/>
      </rPr>
      <t>SUMINISTRO E INSTALACION DE CONECTOR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</si>
  <si>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MÚLTIPLE DE 0.60 M,  A BASE DE UNICANAL DE 4 X 4  PARA 1 o 4 TUBOS, CON TIRANTES DE VARILLA ROSCADA DE 5/16X1.20 M</t>
  </si>
  <si>
    <r>
      <rPr>
        <b/>
        <sz val="9"/>
        <rFont val="Calibri"/>
        <family val="2"/>
        <scheme val="minor"/>
      </rPr>
      <t>SUMINISTRO Y COLOCACIÓN DE SOPORTES PARA UNIDADES DE ILUMINACIÓN, CAJAS Y TUBERÍAS</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</si>
  <si>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t>PAGO DE OBRA ESPECIFICA A CFE</t>
  </si>
  <si>
    <t>CIMBRA Y DESCIMBRA COMÚN PARA CIMENTACIÓN,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</si>
  <si>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CIMENTACIÓN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</si>
  <si>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CIMENTACIÓN DE FC=250 KG/CM2, TMA 3/4", REVENIMIENTO DE 16-18 CM, COLADO SEGÚN LAS NORMAS DEL ACI, CURADO CON MEMBRANA. INCLUYE: SUMINISTRO, COLOCACIÓN, VIBRADO, BOMBEO, DESPERDICIOS, MANO DE OBRA, HERRAMIENTAS Y EQUIPO.</t>
  </si>
  <si>
    <t>PUERTA DE MADERA DE TAMBOR 0.90 X 2.10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</si>
  <si>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0.80 X 2.10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</si>
  <si>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CERAMICO IMITACIÓN MADERA MARCA INTERCERAMIC MODELO SIGNATURE COLOR HAVANA DE 22.5CM X 180CM O SIMILAR, COLOCADO A HUESO CON ADHESIVO CREST Y BOQUILLA ANTIHONGOS, INCLUYE: SUMINISTRO Y COLOCACION, MATERIALES, CORTES, DESPERDICIOS, HERRAMIENTA, EQUIPO, MANO DE OBRA Y TODO LO NECESARIO PARA SU CORRECTA EJECUCION.</t>
  </si>
  <si>
    <t>ANEXO E-03</t>
  </si>
  <si>
    <t>SINL-CPE-095-2017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</si>
</sst>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name val="Calibri"/>
      <family val="2"/>
    </font>
    <font>
      <b/>
      <sz val="7"/>
      <name val="Arial"/>
      <family val="2"/>
    </font>
    <font>
      <sz val="7"/>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cellStyleXfs>
  <cellXfs count="9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8" fillId="0" borderId="5" xfId="0" applyFont="1" applyFill="1" applyBorder="1" applyAlignment="1" applyProtection="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4" fontId="15" fillId="0" borderId="0" xfId="0" applyNumberFormat="1" applyFont="1" applyFill="1" applyAlignment="1">
      <alignment horizontal="right" vertical="top" wrapText="1"/>
    </xf>
    <xf numFmtId="0" fontId="15" fillId="0" borderId="0" xfId="0" applyFont="1" applyAlignment="1">
      <alignment horizontal="center" vertical="center" wrapText="1"/>
    </xf>
    <xf numFmtId="0" fontId="23" fillId="0" borderId="0" xfId="0" applyFont="1" applyFill="1" applyBorder="1" applyAlignment="1">
      <alignment horizontal="center" vertical="top" wrapText="1"/>
    </xf>
    <xf numFmtId="0" fontId="24" fillId="0" borderId="0" xfId="0" applyFont="1" applyFill="1" applyBorder="1" applyAlignment="1" applyProtection="1">
      <alignment horizontal="justify" vertical="top" wrapText="1"/>
    </xf>
    <xf numFmtId="0" fontId="15" fillId="0" borderId="0" xfId="0" applyFont="1" applyFill="1" applyBorder="1" applyAlignment="1">
      <alignment horizontal="center" vertical="top" wrapText="1"/>
    </xf>
    <xf numFmtId="0" fontId="23" fillId="0" borderId="0" xfId="0" applyFont="1" applyFill="1" applyBorder="1" applyAlignment="1">
      <alignment horizontal="center" vertical="center"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1" fillId="0" borderId="0" xfId="0" applyFont="1" applyFill="1" applyAlignment="1">
      <alignment vertical="top" wrapText="1"/>
    </xf>
    <xf numFmtId="0" fontId="23" fillId="0" borderId="0" xfId="0" applyFont="1" applyFill="1" applyAlignment="1">
      <alignment horizontal="justify" vertical="top" wrapText="1"/>
    </xf>
    <xf numFmtId="0" fontId="23" fillId="0" borderId="0" xfId="0" applyFont="1" applyAlignment="1">
      <alignment horizontal="justify" vertical="top" wrapText="1"/>
    </xf>
    <xf numFmtId="0" fontId="15" fillId="0" borderId="0" xfId="0" applyFont="1" applyFill="1" applyAlignment="1">
      <alignment horizontal="justify" vertical="top"/>
    </xf>
    <xf numFmtId="0" fontId="15" fillId="0" borderId="0" xfId="0" applyFont="1" applyFill="1" applyAlignment="1">
      <alignment horizontal="center"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13"/>
  <sheetViews>
    <sheetView tabSelected="1" view="pageBreakPreview" topLeftCell="A4" zoomScale="90" zoomScaleNormal="100" zoomScaleSheetLayoutView="90" zoomScalePageLayoutView="80" workbookViewId="0">
      <selection activeCell="E8" sqref="E8"/>
    </sheetView>
  </sheetViews>
  <sheetFormatPr baseColWidth="10" defaultRowHeight="12.75" x14ac:dyDescent="0.25"/>
  <cols>
    <col min="1" max="1" width="8.140625" style="26" customWidth="1"/>
    <col min="2" max="2" width="10.7109375" style="26" customWidth="1"/>
    <col min="3" max="3" width="45.7109375" style="26" customWidth="1"/>
    <col min="4" max="4" width="6.140625" style="63" customWidth="1"/>
    <col min="5" max="5" width="10.42578125" style="64" customWidth="1"/>
    <col min="6" max="6" width="14.28515625" style="61" customWidth="1"/>
    <col min="7" max="7" width="28.5703125" style="62"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7" t="s">
        <v>1</v>
      </c>
      <c r="D3" s="97"/>
      <c r="E3" s="97"/>
      <c r="F3" s="97"/>
      <c r="G3" s="97"/>
      <c r="H3" s="97"/>
    </row>
    <row r="4" spans="1:8" s="5" customFormat="1" ht="15.75" x14ac:dyDescent="0.25">
      <c r="A4" s="1"/>
      <c r="B4" s="1"/>
      <c r="C4" s="98" t="s">
        <v>2</v>
      </c>
      <c r="D4" s="98"/>
      <c r="E4" s="98"/>
      <c r="F4" s="98"/>
      <c r="G4" s="98"/>
      <c r="H4" s="98"/>
    </row>
    <row r="5" spans="1:8" s="5" customFormat="1" ht="15.75" x14ac:dyDescent="0.25">
      <c r="A5" s="9"/>
      <c r="B5" s="9"/>
      <c r="C5" s="98" t="s">
        <v>3</v>
      </c>
      <c r="D5" s="98"/>
      <c r="E5" s="98"/>
      <c r="F5" s="98"/>
      <c r="G5" s="98"/>
      <c r="H5" s="98"/>
    </row>
    <row r="6" spans="1:8" s="5" customFormat="1" ht="15.75" x14ac:dyDescent="0.25">
      <c r="C6" s="10"/>
      <c r="D6" s="11"/>
      <c r="E6" s="12"/>
      <c r="F6" s="13"/>
      <c r="G6" s="14"/>
      <c r="H6" s="15"/>
    </row>
    <row r="7" spans="1:8" s="5" customFormat="1" ht="15.75" x14ac:dyDescent="0.25">
      <c r="C7" s="10"/>
      <c r="D7" s="11"/>
      <c r="E7" s="12"/>
      <c r="F7" s="13"/>
      <c r="G7" s="14"/>
      <c r="H7" s="77" t="s">
        <v>133</v>
      </c>
    </row>
    <row r="8" spans="1:8" s="5" customFormat="1" ht="15" x14ac:dyDescent="0.25">
      <c r="B8" s="17" t="s">
        <v>146</v>
      </c>
      <c r="D8" s="18"/>
      <c r="E8" s="18"/>
      <c r="F8" s="18"/>
      <c r="G8" s="18"/>
      <c r="H8" s="18"/>
    </row>
    <row r="9" spans="1:8" s="5" customFormat="1" ht="15" x14ac:dyDescent="0.25">
      <c r="B9" s="17" t="s">
        <v>147</v>
      </c>
      <c r="D9" s="18"/>
      <c r="E9" s="18"/>
      <c r="F9" s="18"/>
      <c r="G9" s="18"/>
      <c r="H9" s="19" t="s">
        <v>233</v>
      </c>
    </row>
    <row r="10" spans="1:8" s="5" customFormat="1" ht="15" x14ac:dyDescent="0.25">
      <c r="B10" s="17" t="s">
        <v>145</v>
      </c>
      <c r="D10" s="18"/>
      <c r="E10" s="18"/>
      <c r="F10" s="18"/>
      <c r="G10" s="18"/>
      <c r="H10" s="18"/>
    </row>
    <row r="11" spans="1:8" s="5" customFormat="1" ht="15" x14ac:dyDescent="0.25">
      <c r="B11" s="17" t="s">
        <v>139</v>
      </c>
      <c r="D11" s="18"/>
      <c r="E11" s="18"/>
      <c r="F11" s="18"/>
      <c r="G11" s="18"/>
      <c r="H11" s="18"/>
    </row>
    <row r="12" spans="1:8" ht="15.75" thickBot="1" x14ac:dyDescent="0.3">
      <c r="A12" s="20"/>
      <c r="B12" s="20"/>
      <c r="C12" s="21"/>
      <c r="D12" s="20"/>
      <c r="E12" s="22"/>
      <c r="F12" s="23" t="s">
        <v>4</v>
      </c>
      <c r="G12" s="24" t="s">
        <v>234</v>
      </c>
      <c r="H12" s="25" t="s">
        <v>5</v>
      </c>
    </row>
    <row r="13" spans="1:8" ht="26.25" thickBot="1" x14ac:dyDescent="0.3">
      <c r="A13" s="27" t="s">
        <v>6</v>
      </c>
      <c r="B13" s="28" t="s">
        <v>7</v>
      </c>
      <c r="C13" s="28" t="s">
        <v>8</v>
      </c>
      <c r="D13" s="28" t="s">
        <v>9</v>
      </c>
      <c r="E13" s="29" t="s">
        <v>10</v>
      </c>
      <c r="F13" s="30" t="s">
        <v>11</v>
      </c>
      <c r="G13" s="31" t="s">
        <v>12</v>
      </c>
      <c r="H13" s="32" t="s">
        <v>13</v>
      </c>
    </row>
    <row r="14" spans="1:8" x14ac:dyDescent="0.25">
      <c r="A14" s="33"/>
      <c r="B14" s="33"/>
      <c r="C14" s="34"/>
      <c r="D14" s="35"/>
      <c r="E14" s="36"/>
      <c r="F14" s="37"/>
      <c r="G14" s="38"/>
      <c r="H14" s="37"/>
    </row>
    <row r="15" spans="1:8" ht="15.75" x14ac:dyDescent="0.25">
      <c r="A15" s="69"/>
      <c r="B15" s="70" t="s">
        <v>14</v>
      </c>
      <c r="C15" s="71"/>
      <c r="D15" s="72"/>
      <c r="E15" s="73"/>
      <c r="F15" s="74"/>
      <c r="G15" s="75"/>
      <c r="H15" s="76"/>
    </row>
    <row r="16" spans="1:8" x14ac:dyDescent="0.25">
      <c r="A16" s="40"/>
      <c r="B16" s="41" t="s">
        <v>15</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t="s">
        <v>16</v>
      </c>
      <c r="C18" s="68" t="s">
        <v>17</v>
      </c>
      <c r="D18" s="50" t="s">
        <v>18</v>
      </c>
      <c r="E18" s="51">
        <v>200</v>
      </c>
      <c r="F18" s="52"/>
      <c r="G18" s="56"/>
      <c r="H18" s="54">
        <f>F18*E18</f>
        <v>0</v>
      </c>
    </row>
    <row r="19" spans="1:8" s="57" customFormat="1" ht="12" x14ac:dyDescent="0.25">
      <c r="A19" s="50"/>
      <c r="B19" s="50"/>
      <c r="C19" s="55"/>
      <c r="D19" s="50"/>
      <c r="E19" s="51"/>
      <c r="F19" s="52"/>
      <c r="G19" s="56"/>
      <c r="H19" s="54"/>
    </row>
    <row r="20" spans="1:8" ht="15.75" x14ac:dyDescent="0.25">
      <c r="A20" s="69"/>
      <c r="B20" s="70" t="s">
        <v>21</v>
      </c>
      <c r="C20" s="71"/>
      <c r="D20" s="72"/>
      <c r="E20" s="73"/>
      <c r="F20" s="74"/>
      <c r="G20" s="75"/>
      <c r="H20" s="76"/>
    </row>
    <row r="21" spans="1:8" x14ac:dyDescent="0.25">
      <c r="A21" s="40"/>
      <c r="B21" s="41" t="s">
        <v>22</v>
      </c>
      <c r="C21" s="42"/>
      <c r="D21" s="43"/>
      <c r="E21" s="44"/>
      <c r="F21" s="45"/>
      <c r="G21" s="46"/>
      <c r="H21" s="47"/>
    </row>
    <row r="22" spans="1:8" s="57" customFormat="1" ht="12" x14ac:dyDescent="0.25">
      <c r="A22" s="50"/>
      <c r="B22" s="50"/>
      <c r="C22" s="55"/>
      <c r="D22" s="50"/>
      <c r="E22" s="51"/>
      <c r="F22" s="52"/>
      <c r="G22" s="56"/>
      <c r="H22" s="54"/>
    </row>
    <row r="23" spans="1:8" s="57" customFormat="1" ht="48" x14ac:dyDescent="0.25">
      <c r="A23" s="50">
        <f>A18+10</f>
        <v>20</v>
      </c>
      <c r="B23" s="50" t="s">
        <v>23</v>
      </c>
      <c r="C23" s="95" t="s">
        <v>24</v>
      </c>
      <c r="D23" s="50" t="s">
        <v>25</v>
      </c>
      <c r="E23" s="51">
        <v>3.21</v>
      </c>
      <c r="F23" s="52"/>
      <c r="G23" s="56"/>
      <c r="H23" s="54">
        <f t="shared" ref="H23" si="0">F23*E23</f>
        <v>0</v>
      </c>
    </row>
    <row r="24" spans="1:8" s="57" customFormat="1" ht="12" x14ac:dyDescent="0.25">
      <c r="A24" s="50"/>
      <c r="B24" s="50"/>
      <c r="C24" s="58"/>
      <c r="D24" s="50"/>
      <c r="E24" s="51"/>
      <c r="F24" s="52"/>
      <c r="G24" s="56"/>
      <c r="H24" s="54"/>
    </row>
    <row r="25" spans="1:8" s="57" customFormat="1" ht="60" x14ac:dyDescent="0.25">
      <c r="A25" s="50">
        <f>A23+10</f>
        <v>30</v>
      </c>
      <c r="B25" s="50" t="s">
        <v>26</v>
      </c>
      <c r="C25" s="95" t="s">
        <v>27</v>
      </c>
      <c r="D25" s="50" t="s">
        <v>28</v>
      </c>
      <c r="E25" s="51">
        <v>32.1</v>
      </c>
      <c r="F25" s="52"/>
      <c r="G25" s="56"/>
      <c r="H25" s="54">
        <f t="shared" ref="H25" si="1">F25*E25</f>
        <v>0</v>
      </c>
    </row>
    <row r="26" spans="1:8" s="57" customFormat="1" ht="12" x14ac:dyDescent="0.25">
      <c r="A26" s="50"/>
      <c r="B26" s="50"/>
      <c r="C26" s="55"/>
      <c r="D26" s="50"/>
      <c r="E26" s="51"/>
      <c r="F26" s="52"/>
      <c r="G26" s="56"/>
      <c r="H26" s="54"/>
    </row>
    <row r="27" spans="1:8" x14ac:dyDescent="0.25">
      <c r="A27" s="40"/>
      <c r="B27" s="41" t="s">
        <v>29</v>
      </c>
      <c r="C27" s="42"/>
      <c r="D27" s="43"/>
      <c r="E27" s="44"/>
      <c r="F27" s="45"/>
      <c r="G27" s="46"/>
      <c r="H27" s="47"/>
    </row>
    <row r="28" spans="1:8" s="57" customFormat="1" ht="12" x14ac:dyDescent="0.25">
      <c r="A28" s="50"/>
      <c r="B28" s="50"/>
      <c r="C28" s="55"/>
      <c r="D28" s="50"/>
      <c r="E28" s="51"/>
      <c r="F28" s="52"/>
      <c r="G28" s="56"/>
      <c r="H28" s="54"/>
    </row>
    <row r="29" spans="1:8" s="57" customFormat="1" ht="72" x14ac:dyDescent="0.25">
      <c r="A29" s="50">
        <f>A25+10</f>
        <v>40</v>
      </c>
      <c r="B29" s="50" t="s">
        <v>30</v>
      </c>
      <c r="C29" s="68" t="s">
        <v>31</v>
      </c>
      <c r="D29" s="50" t="s">
        <v>25</v>
      </c>
      <c r="E29" s="51">
        <v>15.21</v>
      </c>
      <c r="F29" s="52"/>
      <c r="G29" s="56"/>
      <c r="H29" s="54">
        <f t="shared" ref="H29" si="2">F29*E29</f>
        <v>0</v>
      </c>
    </row>
    <row r="30" spans="1:8" s="57" customFormat="1" ht="12" x14ac:dyDescent="0.25">
      <c r="A30" s="50"/>
      <c r="B30" s="50"/>
      <c r="C30" s="55"/>
      <c r="D30" s="50"/>
      <c r="E30" s="51"/>
      <c r="F30" s="52"/>
      <c r="G30" s="56"/>
      <c r="H30" s="54"/>
    </row>
    <row r="31" spans="1:8" x14ac:dyDescent="0.25">
      <c r="A31" s="40"/>
      <c r="B31" s="41" t="s">
        <v>32</v>
      </c>
      <c r="C31" s="42"/>
      <c r="D31" s="43"/>
      <c r="E31" s="44"/>
      <c r="F31" s="45"/>
      <c r="G31" s="46"/>
      <c r="H31" s="47"/>
    </row>
    <row r="32" spans="1:8" s="57" customFormat="1" ht="12" x14ac:dyDescent="0.25">
      <c r="A32" s="50"/>
      <c r="B32" s="50"/>
      <c r="C32" s="55"/>
      <c r="D32" s="50"/>
      <c r="E32" s="51"/>
      <c r="F32" s="52"/>
      <c r="G32" s="56"/>
      <c r="H32" s="54"/>
    </row>
    <row r="33" spans="1:8" s="57" customFormat="1" ht="72" x14ac:dyDescent="0.25">
      <c r="A33" s="50">
        <f>A29+10</f>
        <v>50</v>
      </c>
      <c r="B33" s="50" t="s">
        <v>33</v>
      </c>
      <c r="C33" s="68" t="s">
        <v>34</v>
      </c>
      <c r="D33" s="50" t="s">
        <v>25</v>
      </c>
      <c r="E33" s="51">
        <v>12</v>
      </c>
      <c r="F33" s="52"/>
      <c r="G33" s="56"/>
      <c r="H33" s="54">
        <f t="shared" ref="H33" si="3">F33*E33</f>
        <v>0</v>
      </c>
    </row>
    <row r="34" spans="1:8" s="57" customFormat="1" ht="12" x14ac:dyDescent="0.25">
      <c r="A34" s="50"/>
      <c r="B34" s="50"/>
      <c r="C34" s="55"/>
      <c r="D34" s="50"/>
      <c r="E34" s="51"/>
      <c r="F34" s="52"/>
      <c r="G34" s="56"/>
      <c r="H34" s="54"/>
    </row>
    <row r="35" spans="1:8" ht="15.75" x14ac:dyDescent="0.25">
      <c r="A35" s="69"/>
      <c r="B35" s="70" t="s">
        <v>35</v>
      </c>
      <c r="C35" s="71"/>
      <c r="D35" s="72"/>
      <c r="E35" s="73"/>
      <c r="F35" s="74"/>
      <c r="G35" s="75"/>
      <c r="H35" s="76"/>
    </row>
    <row r="36" spans="1:8" x14ac:dyDescent="0.25">
      <c r="A36" s="40"/>
      <c r="B36" s="41" t="s">
        <v>36</v>
      </c>
      <c r="C36" s="42"/>
      <c r="D36" s="43"/>
      <c r="E36" s="44"/>
      <c r="F36" s="45"/>
      <c r="G36" s="46"/>
      <c r="H36" s="46"/>
    </row>
    <row r="37" spans="1:8" s="57" customFormat="1" ht="12" x14ac:dyDescent="0.25">
      <c r="A37" s="50"/>
      <c r="B37" s="50"/>
      <c r="C37" s="55"/>
      <c r="D37" s="50"/>
      <c r="E37" s="51"/>
      <c r="F37" s="52"/>
      <c r="G37" s="56"/>
      <c r="H37" s="54"/>
    </row>
    <row r="38" spans="1:8" s="57" customFormat="1" ht="60" x14ac:dyDescent="0.25">
      <c r="A38" s="50">
        <f>A33+10</f>
        <v>60</v>
      </c>
      <c r="B38" s="50" t="s">
        <v>37</v>
      </c>
      <c r="C38" s="68" t="s">
        <v>38</v>
      </c>
      <c r="D38" s="50" t="s">
        <v>18</v>
      </c>
      <c r="E38" s="51">
        <v>10.14</v>
      </c>
      <c r="F38" s="52"/>
      <c r="G38" s="56"/>
      <c r="H38" s="54">
        <f t="shared" ref="H38" si="4">F38*E38</f>
        <v>0</v>
      </c>
    </row>
    <row r="39" spans="1:8" s="57" customFormat="1" ht="12" x14ac:dyDescent="0.25">
      <c r="A39" s="50"/>
      <c r="B39" s="50"/>
      <c r="C39" s="55"/>
      <c r="D39" s="50"/>
      <c r="E39" s="51"/>
      <c r="F39" s="52"/>
      <c r="G39" s="56"/>
      <c r="H39" s="54"/>
    </row>
    <row r="40" spans="1:8" x14ac:dyDescent="0.25">
      <c r="A40" s="40"/>
      <c r="B40" s="41" t="s">
        <v>39</v>
      </c>
      <c r="C40" s="42"/>
      <c r="D40" s="43"/>
      <c r="E40" s="44"/>
      <c r="F40" s="45"/>
      <c r="G40" s="46"/>
      <c r="H40" s="47"/>
    </row>
    <row r="41" spans="1:8" s="57" customFormat="1" ht="12" x14ac:dyDescent="0.25">
      <c r="A41" s="50"/>
      <c r="B41" s="50"/>
      <c r="C41" s="55"/>
      <c r="D41" s="50"/>
      <c r="E41" s="51"/>
      <c r="F41" s="52"/>
      <c r="G41" s="56"/>
      <c r="H41" s="54"/>
    </row>
    <row r="42" spans="1:8" s="57" customFormat="1" ht="96" x14ac:dyDescent="0.25">
      <c r="A42" s="50">
        <f>A38+10</f>
        <v>70</v>
      </c>
      <c r="B42" s="50" t="s">
        <v>144</v>
      </c>
      <c r="C42" s="68" t="s">
        <v>227</v>
      </c>
      <c r="D42" s="50" t="s">
        <v>18</v>
      </c>
      <c r="E42" s="51">
        <v>43.3</v>
      </c>
      <c r="F42" s="52"/>
      <c r="G42" s="56"/>
      <c r="H42" s="54">
        <f t="shared" ref="H42" si="5">F42*E42</f>
        <v>0</v>
      </c>
    </row>
    <row r="43" spans="1:8" s="57" customFormat="1" ht="12" x14ac:dyDescent="0.25">
      <c r="A43" s="50"/>
      <c r="B43" s="50"/>
      <c r="C43" s="68"/>
      <c r="D43" s="50"/>
      <c r="E43" s="51"/>
      <c r="F43" s="52"/>
      <c r="G43" s="56"/>
      <c r="H43" s="54"/>
    </row>
    <row r="44" spans="1:8" s="57" customFormat="1" ht="84" x14ac:dyDescent="0.25">
      <c r="A44" s="50">
        <f>A42+10</f>
        <v>80</v>
      </c>
      <c r="B44" s="50" t="s">
        <v>144</v>
      </c>
      <c r="C44" s="68" t="s">
        <v>228</v>
      </c>
      <c r="D44" s="50" t="s">
        <v>40</v>
      </c>
      <c r="E44" s="51">
        <v>375</v>
      </c>
      <c r="F44" s="52"/>
      <c r="G44" s="56"/>
      <c r="H44" s="54">
        <f t="shared" ref="H44" si="6">F44*E44</f>
        <v>0</v>
      </c>
    </row>
    <row r="45" spans="1:8" s="57" customFormat="1" ht="12" x14ac:dyDescent="0.25">
      <c r="A45" s="50"/>
      <c r="B45" s="50"/>
      <c r="C45" s="68"/>
      <c r="D45" s="50"/>
      <c r="E45" s="51"/>
      <c r="F45" s="52"/>
      <c r="G45" s="56"/>
      <c r="H45" s="54"/>
    </row>
    <row r="46" spans="1:8" s="57" customFormat="1" ht="72" x14ac:dyDescent="0.25">
      <c r="A46" s="50">
        <f>A44+10</f>
        <v>90</v>
      </c>
      <c r="B46" s="50" t="s">
        <v>144</v>
      </c>
      <c r="C46" s="68" t="s">
        <v>229</v>
      </c>
      <c r="D46" s="50" t="s">
        <v>25</v>
      </c>
      <c r="E46" s="51">
        <v>6.11</v>
      </c>
      <c r="F46" s="52"/>
      <c r="G46" s="56"/>
      <c r="H46" s="54">
        <f t="shared" ref="H46" si="7">F46*E46</f>
        <v>0</v>
      </c>
    </row>
    <row r="47" spans="1:8" s="57" customFormat="1" ht="12" x14ac:dyDescent="0.25">
      <c r="A47" s="50"/>
      <c r="B47" s="50"/>
      <c r="C47" s="55"/>
      <c r="D47" s="50"/>
      <c r="E47" s="51"/>
      <c r="F47" s="52"/>
      <c r="G47" s="56"/>
      <c r="H47" s="54"/>
    </row>
    <row r="48" spans="1:8" ht="15.75" x14ac:dyDescent="0.25">
      <c r="A48" s="69"/>
      <c r="B48" s="70" t="s">
        <v>41</v>
      </c>
      <c r="C48" s="71"/>
      <c r="D48" s="72"/>
      <c r="E48" s="73"/>
      <c r="F48" s="74"/>
      <c r="G48" s="75"/>
      <c r="H48" s="76"/>
    </row>
    <row r="49" spans="1:8" x14ac:dyDescent="0.25">
      <c r="A49" s="40"/>
      <c r="B49" s="41" t="s">
        <v>42</v>
      </c>
      <c r="C49" s="42"/>
      <c r="D49" s="43"/>
      <c r="E49" s="44"/>
      <c r="F49" s="45"/>
      <c r="G49" s="46"/>
      <c r="H49" s="46"/>
    </row>
    <row r="50" spans="1:8" s="57" customFormat="1" ht="12" x14ac:dyDescent="0.25">
      <c r="A50" s="50"/>
      <c r="B50" s="50"/>
      <c r="C50" s="55"/>
      <c r="D50" s="50"/>
      <c r="E50" s="51"/>
      <c r="F50" s="52"/>
      <c r="G50" s="56"/>
      <c r="H50" s="54"/>
    </row>
    <row r="51" spans="1:8" s="57" customFormat="1" ht="108" x14ac:dyDescent="0.25">
      <c r="A51" s="50">
        <f>A46+10</f>
        <v>100</v>
      </c>
      <c r="B51" s="50" t="s">
        <v>43</v>
      </c>
      <c r="C51" s="68" t="s">
        <v>44</v>
      </c>
      <c r="D51" s="50" t="s">
        <v>18</v>
      </c>
      <c r="E51" s="51">
        <v>13.25</v>
      </c>
      <c r="F51" s="52"/>
      <c r="G51" s="56"/>
      <c r="H51" s="54">
        <f t="shared" ref="H51" si="8">F51*E51</f>
        <v>0</v>
      </c>
    </row>
    <row r="52" spans="1:8" s="57" customFormat="1" ht="12" x14ac:dyDescent="0.25">
      <c r="A52" s="50"/>
      <c r="B52" s="50"/>
      <c r="C52" s="68"/>
      <c r="D52" s="50"/>
      <c r="E52" s="51"/>
      <c r="F52" s="52"/>
      <c r="G52" s="56"/>
      <c r="H52" s="54"/>
    </row>
    <row r="53" spans="1:8" s="57" customFormat="1" ht="84" x14ac:dyDescent="0.25">
      <c r="A53" s="50">
        <f>A51+10</f>
        <v>110</v>
      </c>
      <c r="B53" s="50" t="s">
        <v>45</v>
      </c>
      <c r="C53" s="68" t="s">
        <v>46</v>
      </c>
      <c r="D53" s="50" t="s">
        <v>40</v>
      </c>
      <c r="E53" s="51">
        <v>108.18</v>
      </c>
      <c r="F53" s="52"/>
      <c r="G53" s="56"/>
      <c r="H53" s="54">
        <f t="shared" ref="H53" si="9">F53*E53</f>
        <v>0</v>
      </c>
    </row>
    <row r="54" spans="1:8" s="57" customFormat="1" ht="12" x14ac:dyDescent="0.25">
      <c r="A54" s="50"/>
      <c r="B54" s="50"/>
      <c r="C54" s="68"/>
      <c r="D54" s="50"/>
      <c r="E54" s="51"/>
      <c r="F54" s="52"/>
      <c r="G54" s="56"/>
      <c r="H54" s="54"/>
    </row>
    <row r="55" spans="1:8" s="57" customFormat="1" ht="84" x14ac:dyDescent="0.25">
      <c r="A55" s="50">
        <f>A53+10</f>
        <v>120</v>
      </c>
      <c r="B55" s="50" t="s">
        <v>47</v>
      </c>
      <c r="C55" s="68" t="s">
        <v>48</v>
      </c>
      <c r="D55" s="50" t="s">
        <v>25</v>
      </c>
      <c r="E55" s="51">
        <v>0.66</v>
      </c>
      <c r="F55" s="52"/>
      <c r="G55" s="56"/>
      <c r="H55" s="54">
        <f t="shared" ref="H55" si="10">F55*E55</f>
        <v>0</v>
      </c>
    </row>
    <row r="56" spans="1:8" s="57" customFormat="1" ht="12" x14ac:dyDescent="0.25">
      <c r="A56" s="50"/>
      <c r="B56" s="50"/>
      <c r="C56" s="55"/>
      <c r="D56" s="50"/>
      <c r="E56" s="51"/>
      <c r="F56" s="52"/>
      <c r="G56" s="56"/>
      <c r="H56" s="54"/>
    </row>
    <row r="57" spans="1:8" x14ac:dyDescent="0.25">
      <c r="A57" s="40"/>
      <c r="B57" s="41" t="s">
        <v>49</v>
      </c>
      <c r="C57" s="42"/>
      <c r="D57" s="43"/>
      <c r="E57" s="44"/>
      <c r="F57" s="45"/>
      <c r="G57" s="46"/>
      <c r="H57" s="47"/>
    </row>
    <row r="58" spans="1:8" s="57" customFormat="1" ht="12" x14ac:dyDescent="0.25">
      <c r="A58" s="50"/>
      <c r="B58" s="50"/>
      <c r="C58" s="55"/>
      <c r="D58" s="50"/>
      <c r="E58" s="51"/>
      <c r="F58" s="52"/>
      <c r="G58" s="56"/>
      <c r="H58" s="54"/>
    </row>
    <row r="59" spans="1:8" s="57" customFormat="1" ht="99" customHeight="1" x14ac:dyDescent="0.25">
      <c r="A59" s="50">
        <f>A55+10</f>
        <v>130</v>
      </c>
      <c r="B59" s="50">
        <v>22260001</v>
      </c>
      <c r="C59" s="68" t="s">
        <v>50</v>
      </c>
      <c r="D59" s="50" t="s">
        <v>18</v>
      </c>
      <c r="E59" s="51">
        <v>80.7</v>
      </c>
      <c r="F59" s="52"/>
      <c r="G59" s="56"/>
      <c r="H59" s="54">
        <f t="shared" ref="H59" si="11">F59*E59</f>
        <v>0</v>
      </c>
    </row>
    <row r="60" spans="1:8" s="57" customFormat="1" ht="12" x14ac:dyDescent="0.25">
      <c r="A60" s="50"/>
      <c r="B60" s="50"/>
      <c r="C60" s="68"/>
      <c r="D60" s="50"/>
      <c r="E60" s="51"/>
      <c r="F60" s="52"/>
      <c r="G60" s="56"/>
      <c r="H60" s="54"/>
    </row>
    <row r="61" spans="1:8" s="57" customFormat="1" ht="84" x14ac:dyDescent="0.25">
      <c r="A61" s="50">
        <f>A59+10</f>
        <v>140</v>
      </c>
      <c r="B61" s="50" t="s">
        <v>51</v>
      </c>
      <c r="C61" s="68" t="s">
        <v>52</v>
      </c>
      <c r="D61" s="50" t="s">
        <v>40</v>
      </c>
      <c r="E61" s="51">
        <v>567</v>
      </c>
      <c r="F61" s="52"/>
      <c r="G61" s="56"/>
      <c r="H61" s="54">
        <f t="shared" ref="H61" si="12">F61*E61</f>
        <v>0</v>
      </c>
    </row>
    <row r="62" spans="1:8" s="57" customFormat="1" ht="12" x14ac:dyDescent="0.25">
      <c r="A62" s="50"/>
      <c r="B62" s="50"/>
      <c r="C62" s="68"/>
      <c r="D62" s="50"/>
      <c r="E62" s="51"/>
      <c r="F62" s="52"/>
      <c r="G62" s="56"/>
      <c r="H62" s="54"/>
    </row>
    <row r="63" spans="1:8" s="57" customFormat="1" ht="72" x14ac:dyDescent="0.25">
      <c r="A63" s="50">
        <f>A61+10</f>
        <v>150</v>
      </c>
      <c r="B63" s="50" t="s">
        <v>53</v>
      </c>
      <c r="C63" s="68" t="s">
        <v>54</v>
      </c>
      <c r="D63" s="50" t="s">
        <v>25</v>
      </c>
      <c r="E63" s="51">
        <v>8.74</v>
      </c>
      <c r="F63" s="52"/>
      <c r="G63" s="56"/>
      <c r="H63" s="54">
        <f t="shared" ref="H63" si="13">F63*E63</f>
        <v>0</v>
      </c>
    </row>
    <row r="64" spans="1:8" s="57" customFormat="1" ht="12" x14ac:dyDescent="0.25">
      <c r="A64" s="50"/>
      <c r="B64" s="50"/>
      <c r="C64" s="68"/>
      <c r="D64" s="50"/>
      <c r="E64" s="51"/>
      <c r="F64" s="52"/>
      <c r="G64" s="56"/>
      <c r="H64" s="54"/>
    </row>
    <row r="65" spans="1:8" s="57" customFormat="1" ht="50.25" customHeight="1" x14ac:dyDescent="0.25">
      <c r="A65" s="50">
        <f>A63+10</f>
        <v>160</v>
      </c>
      <c r="B65" s="50">
        <v>22260014</v>
      </c>
      <c r="C65" s="68" t="s">
        <v>57</v>
      </c>
      <c r="D65" s="50" t="s">
        <v>19</v>
      </c>
      <c r="E65" s="51">
        <v>172</v>
      </c>
      <c r="F65" s="52"/>
      <c r="G65" s="56"/>
      <c r="H65" s="54">
        <f t="shared" ref="H65" si="14">F65*E65</f>
        <v>0</v>
      </c>
    </row>
    <row r="66" spans="1:8" s="57" customFormat="1" ht="12" x14ac:dyDescent="0.25">
      <c r="A66" s="50"/>
      <c r="B66" s="50"/>
      <c r="C66" s="55"/>
      <c r="D66" s="50"/>
      <c r="E66" s="51"/>
      <c r="F66" s="52"/>
      <c r="G66" s="56"/>
      <c r="H66" s="54"/>
    </row>
    <row r="67" spans="1:8" ht="15.75" x14ac:dyDescent="0.25">
      <c r="A67" s="69"/>
      <c r="B67" s="70" t="s">
        <v>56</v>
      </c>
      <c r="C67" s="71"/>
      <c r="D67" s="72"/>
      <c r="E67" s="73"/>
      <c r="F67" s="74"/>
      <c r="G67" s="75"/>
      <c r="H67" s="76"/>
    </row>
    <row r="68" spans="1:8" x14ac:dyDescent="0.25">
      <c r="A68" s="40"/>
      <c r="B68" s="41" t="s">
        <v>55</v>
      </c>
      <c r="C68" s="42"/>
      <c r="D68" s="43"/>
      <c r="E68" s="44"/>
      <c r="F68" s="45"/>
      <c r="G68" s="46"/>
      <c r="H68" s="46"/>
    </row>
    <row r="69" spans="1:8" s="57" customFormat="1" ht="12" x14ac:dyDescent="0.25">
      <c r="A69" s="50"/>
      <c r="B69" s="50"/>
      <c r="C69" s="55"/>
      <c r="D69" s="50"/>
      <c r="E69" s="51"/>
      <c r="F69" s="52"/>
      <c r="G69" s="56"/>
      <c r="H69" s="54"/>
    </row>
    <row r="70" spans="1:8" s="57" customFormat="1" ht="135.75" customHeight="1" x14ac:dyDescent="0.25">
      <c r="A70" s="50">
        <f>A65+10</f>
        <v>170</v>
      </c>
      <c r="B70" s="50">
        <v>24140021</v>
      </c>
      <c r="C70" s="55" t="s">
        <v>58</v>
      </c>
      <c r="D70" s="50" t="s">
        <v>18</v>
      </c>
      <c r="E70" s="78">
        <v>143</v>
      </c>
      <c r="F70" s="52"/>
      <c r="G70" s="56"/>
      <c r="H70" s="54">
        <f t="shared" ref="H70" si="15">F70*E70</f>
        <v>0</v>
      </c>
    </row>
    <row r="71" spans="1:8" s="57" customFormat="1" ht="12" x14ac:dyDescent="0.25">
      <c r="A71" s="50"/>
      <c r="B71" s="50"/>
      <c r="C71" s="55"/>
      <c r="D71" s="50"/>
      <c r="E71" s="51"/>
      <c r="F71" s="52"/>
      <c r="G71" s="56"/>
      <c r="H71" s="54"/>
    </row>
    <row r="72" spans="1:8" x14ac:dyDescent="0.25">
      <c r="A72" s="40"/>
      <c r="B72" s="41" t="s">
        <v>59</v>
      </c>
      <c r="C72" s="42"/>
      <c r="D72" s="43"/>
      <c r="E72" s="44"/>
      <c r="F72" s="45"/>
      <c r="G72" s="46"/>
      <c r="H72" s="47"/>
    </row>
    <row r="73" spans="1:8" s="57" customFormat="1" ht="12" x14ac:dyDescent="0.25">
      <c r="A73" s="50"/>
      <c r="B73" s="50"/>
      <c r="C73" s="55"/>
      <c r="D73" s="50"/>
      <c r="E73" s="51"/>
      <c r="F73" s="52"/>
      <c r="G73" s="56"/>
      <c r="H73" s="54"/>
    </row>
    <row r="74" spans="1:8" s="57" customFormat="1" ht="84" x14ac:dyDescent="0.25">
      <c r="A74" s="50">
        <f>A70+10</f>
        <v>180</v>
      </c>
      <c r="B74" s="50" t="s">
        <v>60</v>
      </c>
      <c r="C74" s="55" t="s">
        <v>61</v>
      </c>
      <c r="D74" s="50" t="s">
        <v>20</v>
      </c>
      <c r="E74" s="78">
        <v>11</v>
      </c>
      <c r="F74" s="52"/>
      <c r="G74" s="56"/>
      <c r="H74" s="54">
        <f t="shared" ref="H74" si="16">F74*E74</f>
        <v>0</v>
      </c>
    </row>
    <row r="75" spans="1:8" s="57" customFormat="1" ht="12" x14ac:dyDescent="0.25">
      <c r="A75" s="50"/>
      <c r="B75" s="50"/>
      <c r="C75" s="55"/>
      <c r="D75" s="50"/>
      <c r="E75" s="51"/>
      <c r="F75" s="52"/>
      <c r="G75" s="56"/>
      <c r="H75" s="54"/>
    </row>
    <row r="76" spans="1:8" s="57" customFormat="1" ht="96" x14ac:dyDescent="0.25">
      <c r="A76" s="50">
        <f t="shared" ref="A76:A86" si="17">A74+10</f>
        <v>190</v>
      </c>
      <c r="B76" s="50" t="s">
        <v>62</v>
      </c>
      <c r="C76" s="55" t="s">
        <v>63</v>
      </c>
      <c r="D76" s="50" t="s">
        <v>20</v>
      </c>
      <c r="E76" s="78">
        <v>30</v>
      </c>
      <c r="F76" s="52"/>
      <c r="G76" s="56"/>
      <c r="H76" s="54">
        <f t="shared" ref="H76" si="18">F76*E76</f>
        <v>0</v>
      </c>
    </row>
    <row r="77" spans="1:8" s="57" customFormat="1" ht="12" x14ac:dyDescent="0.25">
      <c r="A77" s="50"/>
      <c r="B77" s="50"/>
      <c r="C77" s="55"/>
      <c r="D77" s="50"/>
      <c r="E77" s="51"/>
      <c r="F77" s="52"/>
      <c r="G77" s="56"/>
      <c r="H77" s="54"/>
    </row>
    <row r="78" spans="1:8" s="57" customFormat="1" ht="96" x14ac:dyDescent="0.25">
      <c r="A78" s="50">
        <f>A76+10</f>
        <v>200</v>
      </c>
      <c r="B78" s="79" t="s">
        <v>144</v>
      </c>
      <c r="C78" s="55" t="s">
        <v>140</v>
      </c>
      <c r="D78" s="50" t="s">
        <v>20</v>
      </c>
      <c r="E78" s="78">
        <v>1.2</v>
      </c>
      <c r="F78" s="52"/>
      <c r="G78" s="56"/>
      <c r="H78" s="54">
        <f>F78*E78</f>
        <v>0</v>
      </c>
    </row>
    <row r="79" spans="1:8" s="57" customFormat="1" ht="12" x14ac:dyDescent="0.25">
      <c r="A79" s="50"/>
      <c r="B79" s="50"/>
      <c r="C79" s="55"/>
      <c r="D79" s="50"/>
      <c r="E79" s="51"/>
      <c r="F79" s="52"/>
      <c r="G79" s="56"/>
      <c r="H79" s="54"/>
    </row>
    <row r="80" spans="1:8" s="57" customFormat="1" ht="96" x14ac:dyDescent="0.25">
      <c r="A80" s="50">
        <f>A78+10</f>
        <v>210</v>
      </c>
      <c r="B80" s="79" t="s">
        <v>144</v>
      </c>
      <c r="C80" s="55" t="s">
        <v>141</v>
      </c>
      <c r="D80" s="50" t="s">
        <v>20</v>
      </c>
      <c r="E80" s="78">
        <v>6</v>
      </c>
      <c r="F80" s="52"/>
      <c r="G80" s="56"/>
      <c r="H80" s="54">
        <f>F80*E80</f>
        <v>0</v>
      </c>
    </row>
    <row r="81" spans="1:8" s="57" customFormat="1" ht="12" x14ac:dyDescent="0.25">
      <c r="A81" s="50"/>
      <c r="B81" s="50"/>
      <c r="C81" s="55"/>
      <c r="D81" s="50"/>
      <c r="E81" s="51"/>
      <c r="F81" s="52"/>
      <c r="G81" s="56"/>
      <c r="H81" s="54"/>
    </row>
    <row r="82" spans="1:8" s="57" customFormat="1" ht="84" x14ac:dyDescent="0.25">
      <c r="A82" s="50">
        <f>A80+10</f>
        <v>220</v>
      </c>
      <c r="B82" s="50" t="s">
        <v>64</v>
      </c>
      <c r="C82" s="55" t="s">
        <v>65</v>
      </c>
      <c r="D82" s="50" t="s">
        <v>18</v>
      </c>
      <c r="E82" s="78">
        <v>121</v>
      </c>
      <c r="F82" s="52"/>
      <c r="G82" s="56"/>
      <c r="H82" s="54">
        <f t="shared" ref="H82" si="19">F82*E82</f>
        <v>0</v>
      </c>
    </row>
    <row r="83" spans="1:8" s="57" customFormat="1" ht="12" x14ac:dyDescent="0.25">
      <c r="A83" s="50"/>
      <c r="B83" s="50"/>
      <c r="C83" s="55"/>
      <c r="D83" s="50"/>
      <c r="E83" s="51"/>
      <c r="F83" s="52"/>
      <c r="G83" s="56"/>
      <c r="H83" s="54"/>
    </row>
    <row r="84" spans="1:8" s="57" customFormat="1" ht="108" x14ac:dyDescent="0.25">
      <c r="A84" s="50">
        <f>A82+10</f>
        <v>230</v>
      </c>
      <c r="B84" s="50" t="s">
        <v>66</v>
      </c>
      <c r="C84" s="55" t="s">
        <v>67</v>
      </c>
      <c r="D84" s="50" t="s">
        <v>18</v>
      </c>
      <c r="E84" s="78">
        <v>129.13999999999999</v>
      </c>
      <c r="F84" s="52"/>
      <c r="G84" s="56"/>
      <c r="H84" s="54">
        <f t="shared" ref="H84" si="20">F84*E84</f>
        <v>0</v>
      </c>
    </row>
    <row r="85" spans="1:8" s="57" customFormat="1" ht="12" x14ac:dyDescent="0.25">
      <c r="A85" s="50"/>
      <c r="B85" s="50"/>
      <c r="C85" s="55"/>
      <c r="D85" s="50"/>
      <c r="E85" s="51"/>
      <c r="F85" s="52"/>
      <c r="G85" s="56"/>
      <c r="H85" s="54"/>
    </row>
    <row r="86" spans="1:8" s="57" customFormat="1" ht="72" x14ac:dyDescent="0.25">
      <c r="A86" s="50">
        <f t="shared" si="17"/>
        <v>240</v>
      </c>
      <c r="B86" s="50" t="s">
        <v>68</v>
      </c>
      <c r="C86" s="55" t="s">
        <v>69</v>
      </c>
      <c r="D86" s="50" t="s">
        <v>18</v>
      </c>
      <c r="E86" s="78">
        <v>85</v>
      </c>
      <c r="F86" s="52"/>
      <c r="G86" s="56"/>
      <c r="H86" s="54">
        <f t="shared" ref="H86" si="21">F86*E86</f>
        <v>0</v>
      </c>
    </row>
    <row r="87" spans="1:8" s="57" customFormat="1" ht="12" x14ac:dyDescent="0.25">
      <c r="A87" s="50"/>
      <c r="B87" s="50"/>
      <c r="C87" s="55"/>
      <c r="D87" s="50"/>
      <c r="E87" s="78"/>
      <c r="F87" s="52"/>
      <c r="G87" s="56"/>
      <c r="H87" s="54"/>
    </row>
    <row r="88" spans="1:8" s="57" customFormat="1" ht="84" x14ac:dyDescent="0.25">
      <c r="A88" s="50">
        <f>A86+10</f>
        <v>250</v>
      </c>
      <c r="B88" s="50">
        <v>24180057</v>
      </c>
      <c r="C88" s="55" t="s">
        <v>142</v>
      </c>
      <c r="D88" s="50" t="s">
        <v>18</v>
      </c>
      <c r="E88" s="78">
        <v>3.8</v>
      </c>
      <c r="F88" s="52"/>
      <c r="G88" s="56"/>
      <c r="H88" s="54">
        <f>F88*E88</f>
        <v>0</v>
      </c>
    </row>
    <row r="89" spans="1:8" s="57" customFormat="1" ht="12" x14ac:dyDescent="0.25">
      <c r="A89" s="50"/>
      <c r="B89" s="50"/>
      <c r="C89" s="55"/>
      <c r="D89" s="50"/>
      <c r="E89" s="51"/>
      <c r="F89" s="52"/>
      <c r="G89" s="56"/>
      <c r="H89" s="54"/>
    </row>
    <row r="90" spans="1:8" x14ac:dyDescent="0.25">
      <c r="A90" s="40"/>
      <c r="B90" s="41" t="s">
        <v>72</v>
      </c>
      <c r="C90" s="42"/>
      <c r="D90" s="43"/>
      <c r="E90" s="44"/>
      <c r="F90" s="45"/>
      <c r="G90" s="46"/>
      <c r="H90" s="47"/>
    </row>
    <row r="91" spans="1:8" s="57" customFormat="1" ht="12" x14ac:dyDescent="0.25">
      <c r="A91" s="50"/>
      <c r="B91" s="50"/>
      <c r="C91" s="55"/>
      <c r="D91" s="50"/>
      <c r="E91" s="51"/>
      <c r="F91" s="52"/>
      <c r="G91" s="56"/>
      <c r="H91" s="54"/>
    </row>
    <row r="92" spans="1:8" s="57" customFormat="1" ht="60" x14ac:dyDescent="0.25">
      <c r="A92" s="50">
        <f>A88+10</f>
        <v>260</v>
      </c>
      <c r="B92" s="50">
        <v>24160001</v>
      </c>
      <c r="C92" s="55" t="s">
        <v>73</v>
      </c>
      <c r="D92" s="50" t="s">
        <v>18</v>
      </c>
      <c r="E92" s="78">
        <v>23.5</v>
      </c>
      <c r="F92" s="52"/>
      <c r="G92" s="56"/>
      <c r="H92" s="54">
        <f t="shared" ref="H92" si="22">F92*E92</f>
        <v>0</v>
      </c>
    </row>
    <row r="93" spans="1:8" s="57" customFormat="1" ht="12" x14ac:dyDescent="0.25">
      <c r="A93" s="50"/>
      <c r="B93" s="50"/>
      <c r="C93" s="55"/>
      <c r="D93" s="50"/>
      <c r="E93" s="51"/>
      <c r="F93" s="52"/>
      <c r="G93" s="56"/>
      <c r="H93" s="54"/>
    </row>
    <row r="94" spans="1:8" s="57" customFormat="1" ht="96" x14ac:dyDescent="0.25">
      <c r="A94" s="50">
        <f t="shared" ref="A94" si="23">A92+10</f>
        <v>270</v>
      </c>
      <c r="B94" s="50">
        <v>24160002</v>
      </c>
      <c r="C94" s="55" t="s">
        <v>107</v>
      </c>
      <c r="D94" s="50" t="s">
        <v>18</v>
      </c>
      <c r="E94" s="78">
        <v>4.83</v>
      </c>
      <c r="F94" s="52"/>
      <c r="G94" s="56"/>
      <c r="H94" s="54">
        <f t="shared" ref="H94" si="24">F94*E94</f>
        <v>0</v>
      </c>
    </row>
    <row r="95" spans="1:8" s="57" customFormat="1" ht="12" x14ac:dyDescent="0.25">
      <c r="A95" s="50"/>
      <c r="B95" s="50"/>
      <c r="C95" s="55"/>
      <c r="D95" s="50"/>
      <c r="E95" s="51"/>
      <c r="F95" s="52"/>
      <c r="G95" s="56"/>
      <c r="H95" s="54"/>
    </row>
    <row r="96" spans="1:8" ht="15.75" x14ac:dyDescent="0.25">
      <c r="A96" s="69"/>
      <c r="B96" s="70" t="s">
        <v>70</v>
      </c>
      <c r="C96" s="71"/>
      <c r="D96" s="72"/>
      <c r="E96" s="73"/>
      <c r="F96" s="74"/>
      <c r="G96" s="75"/>
      <c r="H96" s="76"/>
    </row>
    <row r="97" spans="1:8" x14ac:dyDescent="0.25">
      <c r="A97" s="40"/>
      <c r="B97" s="41" t="s">
        <v>71</v>
      </c>
      <c r="C97" s="42"/>
      <c r="D97" s="43"/>
      <c r="E97" s="44"/>
      <c r="F97" s="45"/>
      <c r="G97" s="46"/>
      <c r="H97" s="46"/>
    </row>
    <row r="98" spans="1:8" s="57" customFormat="1" ht="12" x14ac:dyDescent="0.25">
      <c r="A98" s="50"/>
      <c r="B98" s="50"/>
      <c r="C98" s="55"/>
      <c r="D98" s="50"/>
      <c r="E98" s="51"/>
      <c r="F98" s="52"/>
      <c r="G98" s="56"/>
      <c r="H98" s="54"/>
    </row>
    <row r="99" spans="1:8" s="57" customFormat="1" ht="48" x14ac:dyDescent="0.25">
      <c r="A99" s="50">
        <f>A94+10</f>
        <v>280</v>
      </c>
      <c r="B99" s="50">
        <v>26100016</v>
      </c>
      <c r="C99" s="68" t="s">
        <v>158</v>
      </c>
      <c r="D99" s="50" t="s">
        <v>19</v>
      </c>
      <c r="E99" s="51">
        <v>6</v>
      </c>
      <c r="F99" s="52"/>
      <c r="G99" s="56"/>
      <c r="H99" s="54">
        <f t="shared" ref="H99" si="25">F99*E99</f>
        <v>0</v>
      </c>
    </row>
    <row r="100" spans="1:8" s="57" customFormat="1" ht="12" x14ac:dyDescent="0.25">
      <c r="A100" s="50"/>
      <c r="B100" s="50"/>
      <c r="C100" s="55"/>
      <c r="D100" s="50"/>
      <c r="E100" s="51"/>
      <c r="F100" s="52"/>
      <c r="G100" s="56"/>
      <c r="H100" s="54"/>
    </row>
    <row r="101" spans="1:8" s="57" customFormat="1" ht="48" x14ac:dyDescent="0.25">
      <c r="A101" s="50">
        <f t="shared" ref="A101:A111" si="26">A99+10</f>
        <v>290</v>
      </c>
      <c r="B101" s="50">
        <v>26100017</v>
      </c>
      <c r="C101" s="68" t="s">
        <v>159</v>
      </c>
      <c r="D101" s="50" t="s">
        <v>19</v>
      </c>
      <c r="E101" s="51">
        <v>3</v>
      </c>
      <c r="F101" s="52"/>
      <c r="G101" s="56"/>
      <c r="H101" s="54">
        <f t="shared" ref="H101" si="27">F101*E101</f>
        <v>0</v>
      </c>
    </row>
    <row r="102" spans="1:8" s="57" customFormat="1" ht="12" x14ac:dyDescent="0.25">
      <c r="A102" s="50"/>
      <c r="B102" s="50"/>
      <c r="C102" s="68"/>
      <c r="D102" s="50"/>
      <c r="E102" s="51"/>
      <c r="F102" s="52"/>
      <c r="G102" s="56"/>
      <c r="H102" s="54"/>
    </row>
    <row r="103" spans="1:8" s="57" customFormat="1" ht="48" x14ac:dyDescent="0.25">
      <c r="A103" s="50">
        <f t="shared" si="26"/>
        <v>300</v>
      </c>
      <c r="B103" s="50">
        <v>26100028</v>
      </c>
      <c r="C103" s="68" t="s">
        <v>160</v>
      </c>
      <c r="D103" s="50" t="s">
        <v>19</v>
      </c>
      <c r="E103" s="51">
        <v>2</v>
      </c>
      <c r="F103" s="52"/>
      <c r="G103" s="56"/>
      <c r="H103" s="54">
        <f t="shared" ref="H103" si="28">F103*E103</f>
        <v>0</v>
      </c>
    </row>
    <row r="104" spans="1:8" s="57" customFormat="1" ht="12" x14ac:dyDescent="0.25">
      <c r="A104" s="50"/>
      <c r="B104" s="50"/>
      <c r="C104" s="55"/>
      <c r="D104" s="50"/>
      <c r="E104" s="51"/>
      <c r="F104" s="52"/>
      <c r="G104" s="56"/>
      <c r="H104" s="54"/>
    </row>
    <row r="105" spans="1:8" s="57" customFormat="1" ht="48" x14ac:dyDescent="0.25">
      <c r="A105" s="50">
        <f t="shared" si="26"/>
        <v>310</v>
      </c>
      <c r="B105" s="50">
        <v>26100053</v>
      </c>
      <c r="C105" s="68" t="s">
        <v>161</v>
      </c>
      <c r="D105" s="50" t="s">
        <v>19</v>
      </c>
      <c r="E105" s="51">
        <v>3</v>
      </c>
      <c r="F105" s="52"/>
      <c r="G105" s="56"/>
      <c r="H105" s="54">
        <f t="shared" ref="H105" si="29">F105*E105</f>
        <v>0</v>
      </c>
    </row>
    <row r="106" spans="1:8" s="57" customFormat="1" ht="12" x14ac:dyDescent="0.25">
      <c r="A106" s="50"/>
      <c r="B106" s="50"/>
      <c r="C106" s="55"/>
      <c r="D106" s="50"/>
      <c r="E106" s="51"/>
      <c r="F106" s="52"/>
      <c r="G106" s="56"/>
      <c r="H106" s="54"/>
    </row>
    <row r="107" spans="1:8" s="57" customFormat="1" ht="60" x14ac:dyDescent="0.25">
      <c r="A107" s="50">
        <f t="shared" si="26"/>
        <v>320</v>
      </c>
      <c r="B107" s="50"/>
      <c r="C107" s="93" t="s">
        <v>162</v>
      </c>
      <c r="D107" s="50" t="s">
        <v>20</v>
      </c>
      <c r="E107" s="51">
        <v>12</v>
      </c>
      <c r="F107" s="52"/>
      <c r="G107" s="56"/>
      <c r="H107" s="54">
        <f t="shared" ref="H107" si="30">F107*E107</f>
        <v>0</v>
      </c>
    </row>
    <row r="108" spans="1:8" s="57" customFormat="1" ht="12" x14ac:dyDescent="0.25">
      <c r="A108" s="50"/>
      <c r="B108" s="50"/>
      <c r="C108" s="55"/>
      <c r="D108" s="50"/>
      <c r="E108" s="51"/>
      <c r="F108" s="52"/>
      <c r="G108" s="56"/>
      <c r="H108" s="54"/>
    </row>
    <row r="109" spans="1:8" s="57" customFormat="1" ht="62.25" customHeight="1" x14ac:dyDescent="0.25">
      <c r="A109" s="50">
        <f t="shared" si="26"/>
        <v>330</v>
      </c>
      <c r="B109" s="50"/>
      <c r="C109" s="93" t="s">
        <v>163</v>
      </c>
      <c r="D109" s="50" t="s">
        <v>20</v>
      </c>
      <c r="E109" s="51">
        <v>5</v>
      </c>
      <c r="F109" s="52"/>
      <c r="G109" s="56"/>
      <c r="H109" s="54">
        <f t="shared" ref="H109" si="31">F109*E109</f>
        <v>0</v>
      </c>
    </row>
    <row r="110" spans="1:8" s="57" customFormat="1" ht="12" x14ac:dyDescent="0.25">
      <c r="A110" s="50"/>
      <c r="B110" s="50"/>
      <c r="C110" s="55"/>
      <c r="D110" s="50"/>
      <c r="E110" s="51"/>
      <c r="F110" s="52"/>
      <c r="G110" s="56"/>
      <c r="H110" s="54"/>
    </row>
    <row r="111" spans="1:8" s="57" customFormat="1" ht="48" x14ac:dyDescent="0.25">
      <c r="A111" s="50">
        <f t="shared" si="26"/>
        <v>340</v>
      </c>
      <c r="B111" s="50"/>
      <c r="C111" s="68" t="s">
        <v>164</v>
      </c>
      <c r="D111" s="50" t="s">
        <v>19</v>
      </c>
      <c r="E111" s="51">
        <v>3</v>
      </c>
      <c r="F111" s="52"/>
      <c r="G111" s="56"/>
      <c r="H111" s="54">
        <f t="shared" ref="H111" si="32">F111*E111</f>
        <v>0</v>
      </c>
    </row>
    <row r="112" spans="1:8" s="57" customFormat="1" ht="12" x14ac:dyDescent="0.25">
      <c r="A112" s="50"/>
      <c r="B112" s="50"/>
      <c r="C112" s="55"/>
      <c r="D112" s="50"/>
      <c r="E112" s="51"/>
      <c r="F112" s="52"/>
      <c r="G112" s="56"/>
      <c r="H112" s="54"/>
    </row>
    <row r="113" spans="1:8" ht="15.75" x14ac:dyDescent="0.25">
      <c r="A113" s="69"/>
      <c r="B113" s="70" t="s">
        <v>74</v>
      </c>
      <c r="C113" s="71"/>
      <c r="D113" s="72"/>
      <c r="E113" s="73"/>
      <c r="F113" s="74"/>
      <c r="G113" s="75"/>
      <c r="H113" s="76"/>
    </row>
    <row r="114" spans="1:8" x14ac:dyDescent="0.25">
      <c r="A114" s="40"/>
      <c r="B114" s="41" t="s">
        <v>75</v>
      </c>
      <c r="C114" s="42"/>
      <c r="D114" s="43"/>
      <c r="E114" s="44"/>
      <c r="F114" s="45"/>
      <c r="G114" s="46"/>
      <c r="H114" s="46"/>
    </row>
    <row r="115" spans="1:8" s="57" customFormat="1" ht="12" x14ac:dyDescent="0.25">
      <c r="A115" s="50"/>
      <c r="B115" s="50"/>
      <c r="C115" s="55"/>
      <c r="D115" s="50"/>
      <c r="E115" s="51"/>
      <c r="F115" s="52"/>
      <c r="G115" s="56"/>
      <c r="H115" s="54"/>
    </row>
    <row r="116" spans="1:8" s="57" customFormat="1" ht="63" customHeight="1" x14ac:dyDescent="0.25">
      <c r="A116" s="50">
        <f>A111+10</f>
        <v>350</v>
      </c>
      <c r="B116" s="50">
        <v>28100006</v>
      </c>
      <c r="C116" s="68" t="s">
        <v>166</v>
      </c>
      <c r="D116" s="50" t="s">
        <v>20</v>
      </c>
      <c r="E116" s="51">
        <v>10.8</v>
      </c>
      <c r="F116" s="52"/>
      <c r="G116" s="56"/>
      <c r="H116" s="54">
        <f t="shared" ref="H116" si="33">F116*E116</f>
        <v>0</v>
      </c>
    </row>
    <row r="117" spans="1:8" s="57" customFormat="1" ht="12" x14ac:dyDescent="0.25">
      <c r="A117" s="50"/>
      <c r="B117" s="50"/>
      <c r="C117" s="55"/>
      <c r="D117" s="50"/>
      <c r="E117" s="51"/>
      <c r="F117" s="52"/>
      <c r="G117" s="56"/>
      <c r="H117" s="54"/>
    </row>
    <row r="118" spans="1:8" s="57" customFormat="1" ht="60" customHeight="1" x14ac:dyDescent="0.25">
      <c r="A118" s="50">
        <f t="shared" ref="A118" si="34">A116+10</f>
        <v>360</v>
      </c>
      <c r="B118" s="50">
        <v>28100011</v>
      </c>
      <c r="C118" s="68" t="s">
        <v>165</v>
      </c>
      <c r="D118" s="50" t="s">
        <v>20</v>
      </c>
      <c r="E118" s="51">
        <v>6.5</v>
      </c>
      <c r="F118" s="52"/>
      <c r="G118" s="56"/>
      <c r="H118" s="54">
        <f t="shared" ref="H118" si="35">F118*E118</f>
        <v>0</v>
      </c>
    </row>
    <row r="119" spans="1:8" s="57" customFormat="1" ht="12" x14ac:dyDescent="0.25">
      <c r="A119" s="50"/>
      <c r="B119" s="50"/>
      <c r="C119" s="55"/>
      <c r="D119" s="50"/>
      <c r="E119" s="51"/>
      <c r="F119" s="52"/>
      <c r="G119" s="56"/>
      <c r="H119" s="54"/>
    </row>
    <row r="120" spans="1:8" x14ac:dyDescent="0.25">
      <c r="A120" s="40"/>
      <c r="B120" s="41" t="s">
        <v>95</v>
      </c>
      <c r="C120" s="42"/>
      <c r="D120" s="43"/>
      <c r="E120" s="44"/>
      <c r="F120" s="45"/>
      <c r="G120" s="46"/>
      <c r="H120" s="47"/>
    </row>
    <row r="121" spans="1:8" s="92" customFormat="1" x14ac:dyDescent="0.25">
      <c r="A121" s="84"/>
      <c r="B121" s="85"/>
      <c r="C121" s="86"/>
      <c r="D121" s="87"/>
      <c r="E121" s="88"/>
      <c r="F121" s="89"/>
      <c r="G121" s="90"/>
      <c r="H121" s="91"/>
    </row>
    <row r="122" spans="1:8" s="92" customFormat="1" ht="84" x14ac:dyDescent="0.25">
      <c r="A122" s="50">
        <f>A118+10</f>
        <v>370</v>
      </c>
      <c r="B122" s="50">
        <v>28120020</v>
      </c>
      <c r="C122" s="68" t="s">
        <v>171</v>
      </c>
      <c r="D122" s="50" t="s">
        <v>19</v>
      </c>
      <c r="E122" s="51">
        <v>3</v>
      </c>
      <c r="F122" s="89"/>
      <c r="G122" s="90"/>
      <c r="H122" s="54">
        <f>F122*E122</f>
        <v>0</v>
      </c>
    </row>
    <row r="123" spans="1:8" s="57" customFormat="1" ht="12" x14ac:dyDescent="0.25">
      <c r="A123" s="50"/>
      <c r="B123" s="50"/>
      <c r="C123" s="55"/>
      <c r="D123" s="50"/>
      <c r="E123" s="51"/>
      <c r="F123" s="52"/>
      <c r="G123" s="56"/>
      <c r="H123" s="54"/>
    </row>
    <row r="124" spans="1:8" s="57" customFormat="1" ht="48" x14ac:dyDescent="0.25">
      <c r="A124" s="50">
        <f>A122+10</f>
        <v>380</v>
      </c>
      <c r="B124" s="50">
        <v>28120065</v>
      </c>
      <c r="C124" s="68" t="s">
        <v>167</v>
      </c>
      <c r="D124" s="50" t="s">
        <v>19</v>
      </c>
      <c r="E124" s="51">
        <v>1</v>
      </c>
      <c r="F124" s="52"/>
      <c r="G124" s="56"/>
      <c r="H124" s="54">
        <f t="shared" ref="H124" si="36">F124*E124</f>
        <v>0</v>
      </c>
    </row>
    <row r="125" spans="1:8" s="57" customFormat="1" ht="12" x14ac:dyDescent="0.25">
      <c r="A125" s="50"/>
      <c r="B125" s="50"/>
      <c r="C125" s="68"/>
      <c r="D125" s="50"/>
      <c r="E125" s="51"/>
      <c r="F125" s="52"/>
      <c r="G125" s="56"/>
      <c r="H125" s="54"/>
    </row>
    <row r="126" spans="1:8" s="57" customFormat="1" ht="72" x14ac:dyDescent="0.25">
      <c r="A126" s="50">
        <f>A124+10</f>
        <v>390</v>
      </c>
      <c r="B126" s="50">
        <v>28120069</v>
      </c>
      <c r="C126" s="68" t="s">
        <v>96</v>
      </c>
      <c r="D126" s="50" t="s">
        <v>19</v>
      </c>
      <c r="E126" s="51">
        <v>1</v>
      </c>
      <c r="F126" s="52"/>
      <c r="G126" s="56"/>
      <c r="H126" s="54">
        <f>F126*E126</f>
        <v>0</v>
      </c>
    </row>
    <row r="127" spans="1:8" s="57" customFormat="1" ht="12" x14ac:dyDescent="0.25">
      <c r="A127" s="50"/>
      <c r="B127" s="50"/>
      <c r="C127" s="55"/>
      <c r="D127" s="50"/>
      <c r="E127" s="51"/>
      <c r="F127" s="52"/>
      <c r="G127" s="56"/>
      <c r="H127" s="54"/>
    </row>
    <row r="128" spans="1:8" s="57" customFormat="1" ht="72" x14ac:dyDescent="0.25">
      <c r="A128" s="50">
        <f>A126+10</f>
        <v>400</v>
      </c>
      <c r="B128" s="50">
        <v>28120071</v>
      </c>
      <c r="C128" s="68" t="s">
        <v>168</v>
      </c>
      <c r="D128" s="50" t="s">
        <v>19</v>
      </c>
      <c r="E128" s="51">
        <v>1</v>
      </c>
      <c r="F128" s="52"/>
      <c r="G128" s="56"/>
      <c r="H128" s="54">
        <f t="shared" ref="H128" si="37">F128*E128</f>
        <v>0</v>
      </c>
    </row>
    <row r="129" spans="1:8" s="57" customFormat="1" ht="12" x14ac:dyDescent="0.25">
      <c r="A129" s="50"/>
      <c r="B129" s="50"/>
      <c r="C129" s="55"/>
      <c r="D129" s="50"/>
      <c r="E129" s="51"/>
      <c r="F129" s="52"/>
      <c r="G129" s="56"/>
      <c r="H129" s="54"/>
    </row>
    <row r="130" spans="1:8" s="57" customFormat="1" ht="60" x14ac:dyDescent="0.25">
      <c r="A130" s="50">
        <f t="shared" ref="A130:A132" si="38">A128+10</f>
        <v>410</v>
      </c>
      <c r="B130" s="50">
        <v>28120075</v>
      </c>
      <c r="C130" s="68" t="s">
        <v>169</v>
      </c>
      <c r="D130" s="50" t="s">
        <v>19</v>
      </c>
      <c r="E130" s="51">
        <v>1</v>
      </c>
      <c r="F130" s="52"/>
      <c r="G130" s="56"/>
      <c r="H130" s="54">
        <f t="shared" ref="H130" si="39">F130*E130</f>
        <v>0</v>
      </c>
    </row>
    <row r="131" spans="1:8" s="57" customFormat="1" ht="12" x14ac:dyDescent="0.25">
      <c r="A131" s="50"/>
      <c r="B131" s="50"/>
      <c r="C131" s="55"/>
      <c r="D131" s="50"/>
      <c r="E131" s="51"/>
      <c r="F131" s="52"/>
      <c r="G131" s="56"/>
      <c r="H131" s="54"/>
    </row>
    <row r="132" spans="1:8" s="57" customFormat="1" ht="60" x14ac:dyDescent="0.25">
      <c r="A132" s="50">
        <f t="shared" si="38"/>
        <v>420</v>
      </c>
      <c r="B132" s="50"/>
      <c r="C132" s="68" t="s">
        <v>170</v>
      </c>
      <c r="D132" s="50" t="s">
        <v>19</v>
      </c>
      <c r="E132" s="51">
        <v>3</v>
      </c>
      <c r="F132" s="52"/>
      <c r="G132" s="56"/>
      <c r="H132" s="54">
        <f t="shared" ref="H132" si="40">F132*E132</f>
        <v>0</v>
      </c>
    </row>
    <row r="133" spans="1:8" s="57" customFormat="1" ht="12" x14ac:dyDescent="0.25">
      <c r="A133" s="50"/>
      <c r="B133" s="50"/>
      <c r="C133" s="68"/>
      <c r="D133" s="50"/>
      <c r="E133" s="51"/>
      <c r="F133" s="52"/>
      <c r="G133" s="56"/>
      <c r="H133" s="54"/>
    </row>
    <row r="134" spans="1:8" s="57" customFormat="1" ht="72" x14ac:dyDescent="0.25">
      <c r="A134" s="50">
        <f>A132+10</f>
        <v>430</v>
      </c>
      <c r="B134" s="50"/>
      <c r="C134" s="68" t="s">
        <v>172</v>
      </c>
      <c r="D134" s="50" t="s">
        <v>19</v>
      </c>
      <c r="E134" s="51">
        <v>1</v>
      </c>
      <c r="F134" s="52"/>
      <c r="G134" s="56"/>
      <c r="H134" s="54">
        <f>F134*E134</f>
        <v>0</v>
      </c>
    </row>
    <row r="135" spans="1:8" s="57" customFormat="1" ht="12" x14ac:dyDescent="0.25">
      <c r="A135" s="50"/>
      <c r="B135" s="50"/>
      <c r="C135" s="55"/>
      <c r="D135" s="50"/>
      <c r="E135" s="51"/>
      <c r="F135" s="52"/>
      <c r="G135" s="56"/>
      <c r="H135" s="54"/>
    </row>
    <row r="136" spans="1:8" x14ac:dyDescent="0.25">
      <c r="A136" s="40"/>
      <c r="B136" s="41" t="s">
        <v>97</v>
      </c>
      <c r="C136" s="42"/>
      <c r="D136" s="43"/>
      <c r="E136" s="44"/>
      <c r="F136" s="45"/>
      <c r="G136" s="46"/>
      <c r="H136" s="47"/>
    </row>
    <row r="137" spans="1:8" s="57" customFormat="1" ht="12" x14ac:dyDescent="0.25">
      <c r="A137" s="50"/>
      <c r="B137" s="50"/>
      <c r="C137" s="55"/>
      <c r="D137" s="50"/>
      <c r="E137" s="51"/>
      <c r="F137" s="52"/>
      <c r="G137" s="56"/>
      <c r="H137" s="54"/>
    </row>
    <row r="138" spans="1:8" s="57" customFormat="1" ht="72" x14ac:dyDescent="0.25">
      <c r="A138" s="50">
        <f>A134+10</f>
        <v>440</v>
      </c>
      <c r="B138" s="50">
        <v>28140010</v>
      </c>
      <c r="C138" s="68" t="s">
        <v>99</v>
      </c>
      <c r="D138" s="50" t="s">
        <v>20</v>
      </c>
      <c r="E138" s="51">
        <v>16</v>
      </c>
      <c r="F138" s="52"/>
      <c r="G138" s="56"/>
      <c r="H138" s="54">
        <f t="shared" ref="H138" si="41">F138*E138</f>
        <v>0</v>
      </c>
    </row>
    <row r="139" spans="1:8" s="57" customFormat="1" ht="12" x14ac:dyDescent="0.25">
      <c r="A139" s="50"/>
      <c r="B139" s="50"/>
      <c r="C139" s="55"/>
      <c r="D139" s="50"/>
      <c r="E139" s="51"/>
      <c r="F139" s="52"/>
      <c r="G139" s="56"/>
      <c r="H139" s="54"/>
    </row>
    <row r="140" spans="1:8" s="57" customFormat="1" ht="72" x14ac:dyDescent="0.25">
      <c r="A140" s="50">
        <f t="shared" ref="A140:A142" si="42">A138+10</f>
        <v>450</v>
      </c>
      <c r="B140" s="50">
        <v>28140011</v>
      </c>
      <c r="C140" s="68" t="s">
        <v>98</v>
      </c>
      <c r="D140" s="50" t="s">
        <v>19</v>
      </c>
      <c r="E140" s="51">
        <v>8</v>
      </c>
      <c r="F140" s="52"/>
      <c r="G140" s="56"/>
      <c r="H140" s="54">
        <f t="shared" ref="H140" si="43">F140*E140</f>
        <v>0</v>
      </c>
    </row>
    <row r="141" spans="1:8" s="57" customFormat="1" ht="12" x14ac:dyDescent="0.25">
      <c r="A141" s="50"/>
      <c r="B141" s="50"/>
      <c r="C141" s="55"/>
      <c r="D141" s="50"/>
      <c r="E141" s="51"/>
      <c r="F141" s="52"/>
      <c r="G141" s="56"/>
      <c r="H141" s="54"/>
    </row>
    <row r="142" spans="1:8" s="57" customFormat="1" ht="60" x14ac:dyDescent="0.25">
      <c r="A142" s="50">
        <f t="shared" si="42"/>
        <v>460</v>
      </c>
      <c r="B142" s="50">
        <v>28140012</v>
      </c>
      <c r="C142" s="68" t="s">
        <v>100</v>
      </c>
      <c r="D142" s="50" t="s">
        <v>19</v>
      </c>
      <c r="E142" s="51">
        <v>4</v>
      </c>
      <c r="F142" s="52"/>
      <c r="G142" s="56"/>
      <c r="H142" s="54">
        <f t="shared" ref="H142" si="44">F142*E142</f>
        <v>0</v>
      </c>
    </row>
    <row r="143" spans="1:8" s="57" customFormat="1" ht="12" x14ac:dyDescent="0.25">
      <c r="A143" s="50"/>
      <c r="B143" s="50"/>
      <c r="C143" s="55"/>
      <c r="D143" s="50"/>
      <c r="E143" s="51"/>
      <c r="F143" s="52"/>
      <c r="G143" s="56"/>
      <c r="H143" s="54"/>
    </row>
    <row r="144" spans="1:8" ht="15.75" x14ac:dyDescent="0.25">
      <c r="A144" s="69"/>
      <c r="B144" s="70" t="s">
        <v>76</v>
      </c>
      <c r="C144" s="71"/>
      <c r="D144" s="72"/>
      <c r="E144" s="73"/>
      <c r="F144" s="74"/>
      <c r="G144" s="75"/>
      <c r="H144" s="76"/>
    </row>
    <row r="145" spans="1:8" x14ac:dyDescent="0.25">
      <c r="A145" s="40"/>
      <c r="B145" s="41"/>
      <c r="C145" s="42"/>
      <c r="D145" s="43"/>
      <c r="E145" s="44"/>
      <c r="F145" s="45"/>
      <c r="G145" s="46"/>
      <c r="H145" s="46"/>
    </row>
    <row r="146" spans="1:8" s="57" customFormat="1" ht="12" x14ac:dyDescent="0.25">
      <c r="A146" s="50"/>
      <c r="B146" s="50"/>
      <c r="C146" s="55"/>
      <c r="D146" s="50"/>
      <c r="E146" s="51"/>
      <c r="F146" s="52"/>
      <c r="G146" s="56"/>
      <c r="H146" s="54"/>
    </row>
    <row r="147" spans="1:8" s="57" customFormat="1" ht="96" x14ac:dyDescent="0.25">
      <c r="A147" s="50">
        <f>A142+10</f>
        <v>470</v>
      </c>
      <c r="B147" s="50"/>
      <c r="C147" s="68" t="s">
        <v>174</v>
      </c>
      <c r="D147" s="50"/>
      <c r="E147" s="51"/>
      <c r="F147" s="52"/>
      <c r="G147" s="56"/>
      <c r="H147" s="54"/>
    </row>
    <row r="148" spans="1:8" s="57" customFormat="1" ht="156" x14ac:dyDescent="0.25">
      <c r="A148" s="50"/>
      <c r="B148" s="50"/>
      <c r="C148" s="68" t="s">
        <v>173</v>
      </c>
      <c r="D148" s="50" t="s">
        <v>19</v>
      </c>
      <c r="E148" s="51">
        <v>2</v>
      </c>
      <c r="F148" s="52"/>
      <c r="G148" s="56"/>
      <c r="H148" s="54">
        <f t="shared" ref="H148:H152" si="45">F148*E148</f>
        <v>0</v>
      </c>
    </row>
    <row r="149" spans="1:8" s="57" customFormat="1" ht="12" x14ac:dyDescent="0.25">
      <c r="A149" s="50"/>
      <c r="B149" s="50"/>
      <c r="C149" s="55"/>
      <c r="D149" s="50"/>
      <c r="E149" s="51"/>
      <c r="F149" s="52"/>
      <c r="G149" s="56"/>
      <c r="H149" s="54"/>
    </row>
    <row r="150" spans="1:8" s="57" customFormat="1" ht="192" x14ac:dyDescent="0.25">
      <c r="A150" s="50">
        <f>A147+10</f>
        <v>480</v>
      </c>
      <c r="B150" s="50"/>
      <c r="C150" s="68" t="s">
        <v>175</v>
      </c>
      <c r="D150" s="50" t="s">
        <v>19</v>
      </c>
      <c r="E150" s="51">
        <v>7</v>
      </c>
      <c r="F150" s="52"/>
      <c r="G150" s="56"/>
      <c r="H150" s="54">
        <f t="shared" si="45"/>
        <v>0</v>
      </c>
    </row>
    <row r="151" spans="1:8" s="57" customFormat="1" ht="12" x14ac:dyDescent="0.25">
      <c r="A151" s="50"/>
      <c r="B151" s="50"/>
      <c r="C151" s="55"/>
      <c r="D151" s="50"/>
      <c r="E151" s="51"/>
      <c r="F151" s="52"/>
      <c r="G151" s="56"/>
      <c r="H151" s="54"/>
    </row>
    <row r="152" spans="1:8" s="57" customFormat="1" ht="36" x14ac:dyDescent="0.25">
      <c r="A152" s="50">
        <f>A150+10</f>
        <v>490</v>
      </c>
      <c r="B152" s="50"/>
      <c r="C152" s="68" t="s">
        <v>176</v>
      </c>
      <c r="D152" s="50" t="s">
        <v>19</v>
      </c>
      <c r="E152" s="51">
        <v>4</v>
      </c>
      <c r="F152" s="52"/>
      <c r="G152" s="56"/>
      <c r="H152" s="54">
        <f t="shared" si="45"/>
        <v>0</v>
      </c>
    </row>
    <row r="153" spans="1:8" s="57" customFormat="1" ht="12" x14ac:dyDescent="0.25">
      <c r="A153" s="50"/>
      <c r="B153" s="50"/>
      <c r="C153" s="55"/>
      <c r="D153" s="50"/>
      <c r="E153" s="51"/>
      <c r="F153" s="52"/>
      <c r="G153" s="56"/>
      <c r="H153" s="54"/>
    </row>
    <row r="154" spans="1:8" s="57" customFormat="1" ht="97.5" customHeight="1" x14ac:dyDescent="0.25">
      <c r="A154" s="50">
        <f>A152+10</f>
        <v>500</v>
      </c>
      <c r="B154" s="50"/>
      <c r="C154" s="68" t="s">
        <v>178</v>
      </c>
      <c r="D154" s="50"/>
      <c r="E154" s="51"/>
      <c r="F154" s="52"/>
      <c r="G154" s="56"/>
      <c r="H154" s="54"/>
    </row>
    <row r="155" spans="1:8" s="57" customFormat="1" ht="24" x14ac:dyDescent="0.25">
      <c r="A155" s="50">
        <f>A154+0.1</f>
        <v>500.1</v>
      </c>
      <c r="B155" s="50"/>
      <c r="C155" s="68" t="s">
        <v>177</v>
      </c>
      <c r="D155" s="50" t="s">
        <v>19</v>
      </c>
      <c r="E155" s="51">
        <v>5</v>
      </c>
      <c r="F155" s="52"/>
      <c r="G155" s="56"/>
      <c r="H155" s="54">
        <f t="shared" ref="H155" si="46">F155*E155</f>
        <v>0</v>
      </c>
    </row>
    <row r="156" spans="1:8" s="57" customFormat="1" ht="12" x14ac:dyDescent="0.25">
      <c r="A156" s="50"/>
      <c r="B156" s="50"/>
      <c r="C156" s="55"/>
      <c r="D156" s="50"/>
      <c r="E156" s="51"/>
      <c r="F156" s="52"/>
      <c r="G156" s="56"/>
      <c r="H156" s="54"/>
    </row>
    <row r="157" spans="1:8" s="57" customFormat="1" ht="120" x14ac:dyDescent="0.25">
      <c r="A157" s="50">
        <f>A154+10</f>
        <v>510</v>
      </c>
      <c r="B157" s="50"/>
      <c r="C157" s="68" t="s">
        <v>180</v>
      </c>
      <c r="D157" s="50"/>
      <c r="E157" s="51"/>
      <c r="F157" s="52"/>
      <c r="G157" s="56"/>
      <c r="H157" s="54"/>
    </row>
    <row r="158" spans="1:8" s="57" customFormat="1" ht="24" x14ac:dyDescent="0.25">
      <c r="A158" s="50">
        <f>A157+0.1</f>
        <v>510.1</v>
      </c>
      <c r="B158" s="50"/>
      <c r="C158" s="68" t="s">
        <v>179</v>
      </c>
      <c r="D158" s="50" t="s">
        <v>19</v>
      </c>
      <c r="E158" s="51">
        <v>11</v>
      </c>
      <c r="F158" s="52"/>
      <c r="G158" s="56"/>
      <c r="H158" s="54">
        <f t="shared" ref="H158" si="47">F158*E158</f>
        <v>0</v>
      </c>
    </row>
    <row r="159" spans="1:8" s="57" customFormat="1" ht="12" x14ac:dyDescent="0.25">
      <c r="A159" s="50"/>
      <c r="B159" s="50"/>
      <c r="C159" s="55"/>
      <c r="D159" s="50"/>
      <c r="E159" s="51"/>
      <c r="F159" s="52"/>
      <c r="G159" s="56"/>
      <c r="H159" s="54"/>
    </row>
    <row r="160" spans="1:8" s="57" customFormat="1" ht="110.25" customHeight="1" x14ac:dyDescent="0.25">
      <c r="A160" s="50">
        <f>A157+10</f>
        <v>520</v>
      </c>
      <c r="B160" s="50"/>
      <c r="C160" s="68" t="s">
        <v>183</v>
      </c>
      <c r="D160" s="50"/>
      <c r="E160" s="51"/>
      <c r="F160" s="52"/>
      <c r="G160" s="56"/>
      <c r="H160" s="54"/>
    </row>
    <row r="161" spans="1:8" s="57" customFormat="1" ht="24" x14ac:dyDescent="0.25">
      <c r="A161" s="50"/>
      <c r="B161" s="50"/>
      <c r="C161" s="68" t="s">
        <v>181</v>
      </c>
      <c r="D161" s="50" t="s">
        <v>19</v>
      </c>
      <c r="E161" s="51">
        <v>11</v>
      </c>
      <c r="F161" s="52"/>
      <c r="G161" s="56"/>
      <c r="H161" s="54">
        <f t="shared" ref="H161:H162" si="48">F161*E161</f>
        <v>0</v>
      </c>
    </row>
    <row r="162" spans="1:8" s="57" customFormat="1" ht="12" x14ac:dyDescent="0.25">
      <c r="A162" s="50"/>
      <c r="B162" s="50"/>
      <c r="C162" s="68" t="s">
        <v>182</v>
      </c>
      <c r="D162" s="50" t="s">
        <v>19</v>
      </c>
      <c r="E162" s="51">
        <v>5</v>
      </c>
      <c r="F162" s="52"/>
      <c r="G162" s="56"/>
      <c r="H162" s="54">
        <f t="shared" si="48"/>
        <v>0</v>
      </c>
    </row>
    <row r="163" spans="1:8" s="57" customFormat="1" ht="12" x14ac:dyDescent="0.25">
      <c r="A163" s="50"/>
      <c r="B163" s="50"/>
      <c r="C163" s="55"/>
      <c r="D163" s="50"/>
      <c r="E163" s="51"/>
      <c r="F163" s="52"/>
      <c r="G163" s="56"/>
      <c r="H163" s="54"/>
    </row>
    <row r="164" spans="1:8" s="57" customFormat="1" ht="132.75" customHeight="1" x14ac:dyDescent="0.25">
      <c r="A164" s="50">
        <f>A160+10</f>
        <v>530</v>
      </c>
      <c r="B164" s="50"/>
      <c r="C164" s="68" t="s">
        <v>185</v>
      </c>
      <c r="D164" s="50"/>
      <c r="E164" s="51"/>
      <c r="F164" s="52"/>
      <c r="G164" s="56"/>
      <c r="H164" s="54"/>
    </row>
    <row r="165" spans="1:8" s="57" customFormat="1" ht="24" x14ac:dyDescent="0.25">
      <c r="A165" s="50">
        <f>A164+0.1</f>
        <v>530.1</v>
      </c>
      <c r="B165" s="50"/>
      <c r="C165" s="68" t="s">
        <v>184</v>
      </c>
      <c r="D165" s="50" t="s">
        <v>19</v>
      </c>
      <c r="E165" s="51">
        <v>1</v>
      </c>
      <c r="F165" s="52"/>
      <c r="G165" s="56"/>
      <c r="H165" s="54">
        <f t="shared" ref="H165" si="49">F165*E165</f>
        <v>0</v>
      </c>
    </row>
    <row r="166" spans="1:8" s="57" customFormat="1" ht="12" x14ac:dyDescent="0.25">
      <c r="A166" s="50"/>
      <c r="B166" s="50"/>
      <c r="C166" s="55"/>
      <c r="D166" s="50"/>
      <c r="E166" s="51"/>
      <c r="F166" s="52"/>
      <c r="G166" s="56"/>
      <c r="H166" s="54"/>
    </row>
    <row r="167" spans="1:8" s="57" customFormat="1" ht="107.25" customHeight="1" x14ac:dyDescent="0.25">
      <c r="A167" s="50">
        <f>A164+10</f>
        <v>540</v>
      </c>
      <c r="B167" s="50"/>
      <c r="C167" s="68" t="s">
        <v>187</v>
      </c>
      <c r="D167" s="50"/>
      <c r="E167" s="51"/>
      <c r="F167" s="52"/>
      <c r="G167" s="56"/>
      <c r="H167" s="54"/>
    </row>
    <row r="168" spans="1:8" s="57" customFormat="1" ht="12" x14ac:dyDescent="0.25">
      <c r="A168" s="50">
        <f>A167+0.1</f>
        <v>540.1</v>
      </c>
      <c r="B168" s="50"/>
      <c r="C168" s="68" t="s">
        <v>186</v>
      </c>
      <c r="D168" s="50" t="s">
        <v>19</v>
      </c>
      <c r="E168" s="51">
        <v>1</v>
      </c>
      <c r="F168" s="52"/>
      <c r="G168" s="56"/>
      <c r="H168" s="54">
        <f t="shared" ref="H168:H170" si="50">F168*E168</f>
        <v>0</v>
      </c>
    </row>
    <row r="169" spans="1:8" s="57" customFormat="1" ht="12" x14ac:dyDescent="0.25">
      <c r="A169" s="50">
        <f>A168+0.1</f>
        <v>540.20000000000005</v>
      </c>
      <c r="B169" s="50"/>
      <c r="C169" s="68" t="s">
        <v>114</v>
      </c>
      <c r="D169" s="50" t="s">
        <v>19</v>
      </c>
      <c r="E169" s="51">
        <v>1</v>
      </c>
      <c r="F169" s="52"/>
      <c r="G169" s="56"/>
      <c r="H169" s="54">
        <f t="shared" si="50"/>
        <v>0</v>
      </c>
    </row>
    <row r="170" spans="1:8" s="57" customFormat="1" ht="12" x14ac:dyDescent="0.25">
      <c r="A170" s="50">
        <f t="shared" ref="A170" si="51">A169+0.1</f>
        <v>540.30000000000007</v>
      </c>
      <c r="B170" s="50"/>
      <c r="C170" s="68" t="s">
        <v>115</v>
      </c>
      <c r="D170" s="50" t="s">
        <v>19</v>
      </c>
      <c r="E170" s="51">
        <v>1</v>
      </c>
      <c r="F170" s="52"/>
      <c r="G170" s="56"/>
      <c r="H170" s="54">
        <f t="shared" si="50"/>
        <v>0</v>
      </c>
    </row>
    <row r="171" spans="1:8" s="57" customFormat="1" ht="12" x14ac:dyDescent="0.25">
      <c r="A171" s="50"/>
      <c r="B171" s="50"/>
      <c r="C171" s="55"/>
      <c r="D171" s="50"/>
      <c r="E171" s="51"/>
      <c r="F171" s="52"/>
      <c r="G171" s="56"/>
      <c r="H171" s="54"/>
    </row>
    <row r="172" spans="1:8" s="57" customFormat="1" ht="120" x14ac:dyDescent="0.25">
      <c r="A172" s="50">
        <f>A167+10</f>
        <v>550</v>
      </c>
      <c r="B172" s="50"/>
      <c r="C172" s="68" t="s">
        <v>194</v>
      </c>
      <c r="D172" s="50"/>
      <c r="E172" s="51"/>
      <c r="F172" s="52"/>
      <c r="G172" s="56"/>
      <c r="H172" s="54"/>
    </row>
    <row r="173" spans="1:8" s="57" customFormat="1" ht="12" x14ac:dyDescent="0.25">
      <c r="A173" s="50">
        <f>A172+0.1</f>
        <v>550.1</v>
      </c>
      <c r="B173" s="50"/>
      <c r="C173" s="68" t="s">
        <v>188</v>
      </c>
      <c r="D173" s="50" t="s">
        <v>116</v>
      </c>
      <c r="E173" s="51">
        <v>300</v>
      </c>
      <c r="F173" s="52"/>
      <c r="G173" s="56"/>
      <c r="H173" s="54">
        <f t="shared" ref="H173:H178" si="52">F173*E173</f>
        <v>0</v>
      </c>
    </row>
    <row r="174" spans="1:8" s="57" customFormat="1" ht="12" x14ac:dyDescent="0.25">
      <c r="A174" s="50">
        <f t="shared" ref="A174:A178" si="53">A173+0.1</f>
        <v>550.20000000000005</v>
      </c>
      <c r="B174" s="50"/>
      <c r="C174" s="68" t="s">
        <v>189</v>
      </c>
      <c r="D174" s="50" t="s">
        <v>116</v>
      </c>
      <c r="E174" s="51">
        <v>300</v>
      </c>
      <c r="F174" s="52"/>
      <c r="G174" s="56"/>
      <c r="H174" s="54">
        <f t="shared" si="52"/>
        <v>0</v>
      </c>
    </row>
    <row r="175" spans="1:8" s="57" customFormat="1" ht="12" x14ac:dyDescent="0.25">
      <c r="A175" s="50">
        <f t="shared" si="53"/>
        <v>550.30000000000007</v>
      </c>
      <c r="B175" s="50"/>
      <c r="C175" s="68" t="s">
        <v>190</v>
      </c>
      <c r="D175" s="50" t="s">
        <v>116</v>
      </c>
      <c r="E175" s="51">
        <v>100</v>
      </c>
      <c r="F175" s="52"/>
      <c r="G175" s="56"/>
      <c r="H175" s="54">
        <f t="shared" si="52"/>
        <v>0</v>
      </c>
    </row>
    <row r="176" spans="1:8" s="57" customFormat="1" ht="12" x14ac:dyDescent="0.25">
      <c r="A176" s="50">
        <f t="shared" si="53"/>
        <v>550.40000000000009</v>
      </c>
      <c r="B176" s="50"/>
      <c r="C176" s="68" t="s">
        <v>191</v>
      </c>
      <c r="D176" s="50" t="s">
        <v>116</v>
      </c>
      <c r="E176" s="51">
        <v>100</v>
      </c>
      <c r="F176" s="52"/>
      <c r="G176" s="56"/>
      <c r="H176" s="54">
        <f t="shared" si="52"/>
        <v>0</v>
      </c>
    </row>
    <row r="177" spans="1:8" s="57" customFormat="1" ht="12" x14ac:dyDescent="0.25">
      <c r="A177" s="50">
        <f t="shared" si="53"/>
        <v>550.50000000000011</v>
      </c>
      <c r="B177" s="50"/>
      <c r="C177" s="68" t="s">
        <v>192</v>
      </c>
      <c r="D177" s="50" t="s">
        <v>116</v>
      </c>
      <c r="E177" s="51">
        <v>100</v>
      </c>
      <c r="F177" s="52"/>
      <c r="G177" s="56"/>
      <c r="H177" s="54">
        <f t="shared" si="52"/>
        <v>0</v>
      </c>
    </row>
    <row r="178" spans="1:8" s="57" customFormat="1" ht="12" x14ac:dyDescent="0.25">
      <c r="A178" s="50">
        <f t="shared" si="53"/>
        <v>550.60000000000014</v>
      </c>
      <c r="B178" s="50"/>
      <c r="C178" s="68" t="s">
        <v>193</v>
      </c>
      <c r="D178" s="50" t="s">
        <v>116</v>
      </c>
      <c r="E178" s="51">
        <v>100</v>
      </c>
      <c r="F178" s="52"/>
      <c r="G178" s="56"/>
      <c r="H178" s="54">
        <f t="shared" si="52"/>
        <v>0</v>
      </c>
    </row>
    <row r="179" spans="1:8" s="57" customFormat="1" ht="12" x14ac:dyDescent="0.25">
      <c r="A179" s="50"/>
      <c r="B179" s="50"/>
      <c r="C179" s="55"/>
      <c r="D179" s="50"/>
      <c r="E179" s="51"/>
      <c r="F179" s="52"/>
      <c r="G179" s="56"/>
      <c r="H179" s="54"/>
    </row>
    <row r="180" spans="1:8" s="57" customFormat="1" ht="12" x14ac:dyDescent="0.25">
      <c r="A180" s="50"/>
      <c r="B180" s="50"/>
      <c r="C180" s="55"/>
      <c r="D180" s="50"/>
      <c r="E180" s="51"/>
      <c r="F180" s="52"/>
      <c r="G180" s="56"/>
      <c r="H180" s="54"/>
    </row>
    <row r="181" spans="1:8" s="57" customFormat="1" ht="110.25" customHeight="1" x14ac:dyDescent="0.25">
      <c r="A181" s="50">
        <f>A172+10</f>
        <v>560</v>
      </c>
      <c r="B181" s="50"/>
      <c r="C181" s="68" t="s">
        <v>195</v>
      </c>
      <c r="D181" s="96"/>
      <c r="E181" s="78"/>
      <c r="F181" s="52"/>
      <c r="G181" s="56"/>
      <c r="H181" s="54"/>
    </row>
    <row r="182" spans="1:8" s="57" customFormat="1" ht="12" x14ac:dyDescent="0.25">
      <c r="A182" s="50">
        <f>A181+0.1</f>
        <v>560.1</v>
      </c>
      <c r="B182" s="50"/>
      <c r="C182" s="68" t="s">
        <v>121</v>
      </c>
      <c r="D182" s="96" t="s">
        <v>116</v>
      </c>
      <c r="E182" s="78">
        <v>100</v>
      </c>
      <c r="F182" s="52"/>
      <c r="G182" s="56"/>
      <c r="H182" s="54">
        <f t="shared" ref="H182" si="54">F182*E182</f>
        <v>0</v>
      </c>
    </row>
    <row r="183" spans="1:8" s="57" customFormat="1" ht="12" x14ac:dyDescent="0.25">
      <c r="A183" s="50"/>
      <c r="B183" s="50"/>
      <c r="C183" s="68"/>
      <c r="D183" s="96"/>
      <c r="E183" s="78"/>
      <c r="F183" s="52"/>
      <c r="G183" s="56"/>
      <c r="H183" s="54"/>
    </row>
    <row r="184" spans="1:8" s="57" customFormat="1" ht="84" x14ac:dyDescent="0.25">
      <c r="A184" s="50">
        <f>A181+10</f>
        <v>570</v>
      </c>
      <c r="B184" s="50"/>
      <c r="C184" s="68" t="s">
        <v>196</v>
      </c>
      <c r="D184" s="50"/>
      <c r="E184" s="51"/>
      <c r="F184" s="52"/>
      <c r="G184" s="56"/>
      <c r="H184" s="54"/>
    </row>
    <row r="185" spans="1:8" s="57" customFormat="1" ht="12" x14ac:dyDescent="0.25">
      <c r="A185" s="50">
        <f>A184+0.01</f>
        <v>570.01</v>
      </c>
      <c r="B185" s="50"/>
      <c r="C185" s="68" t="s">
        <v>117</v>
      </c>
      <c r="D185" s="50" t="s">
        <v>19</v>
      </c>
      <c r="E185" s="51">
        <v>8</v>
      </c>
      <c r="F185" s="52"/>
      <c r="G185" s="56"/>
      <c r="H185" s="54">
        <f t="shared" ref="H185" si="55">F185*E185</f>
        <v>0</v>
      </c>
    </row>
    <row r="186" spans="1:8" s="57" customFormat="1" ht="12" x14ac:dyDescent="0.25">
      <c r="A186" s="50"/>
      <c r="B186" s="50"/>
      <c r="C186" s="55"/>
      <c r="D186" s="50"/>
      <c r="E186" s="51"/>
      <c r="F186" s="52"/>
      <c r="G186" s="56"/>
      <c r="H186" s="54"/>
    </row>
    <row r="187" spans="1:8" s="57" customFormat="1" ht="120" x14ac:dyDescent="0.25">
      <c r="A187" s="50">
        <f>A184+10</f>
        <v>580</v>
      </c>
      <c r="B187" s="50"/>
      <c r="C187" s="68" t="s">
        <v>197</v>
      </c>
      <c r="D187" s="50"/>
      <c r="E187" s="51"/>
      <c r="F187" s="52"/>
      <c r="G187" s="56"/>
      <c r="H187" s="54"/>
    </row>
    <row r="188" spans="1:8" s="57" customFormat="1" ht="12" x14ac:dyDescent="0.25">
      <c r="A188" s="50">
        <f>A187+0.1</f>
        <v>580.1</v>
      </c>
      <c r="B188" s="50"/>
      <c r="C188" s="68" t="s">
        <v>118</v>
      </c>
      <c r="D188" s="50" t="s">
        <v>119</v>
      </c>
      <c r="E188" s="51">
        <v>8</v>
      </c>
      <c r="F188" s="52"/>
      <c r="G188" s="56"/>
      <c r="H188" s="54">
        <f t="shared" ref="H188:H189" si="56">F188*E188</f>
        <v>0</v>
      </c>
    </row>
    <row r="189" spans="1:8" s="57" customFormat="1" ht="12" x14ac:dyDescent="0.25">
      <c r="A189" s="50">
        <f>A188+0.1</f>
        <v>580.20000000000005</v>
      </c>
      <c r="B189" s="50"/>
      <c r="C189" s="68" t="s">
        <v>125</v>
      </c>
      <c r="D189" s="50" t="s">
        <v>119</v>
      </c>
      <c r="E189" s="51">
        <v>2</v>
      </c>
      <c r="F189" s="52"/>
      <c r="G189" s="56"/>
      <c r="H189" s="54">
        <f t="shared" si="56"/>
        <v>0</v>
      </c>
    </row>
    <row r="190" spans="1:8" s="57" customFormat="1" ht="12" x14ac:dyDescent="0.25">
      <c r="A190" s="50"/>
      <c r="B190" s="50"/>
      <c r="C190" s="55"/>
      <c r="D190" s="50"/>
      <c r="E190" s="51"/>
      <c r="F190" s="52"/>
      <c r="G190" s="56"/>
      <c r="H190" s="54"/>
    </row>
    <row r="191" spans="1:8" s="57" customFormat="1" ht="108" x14ac:dyDescent="0.25">
      <c r="A191" s="50">
        <f>A187+10</f>
        <v>590</v>
      </c>
      <c r="B191" s="50"/>
      <c r="C191" s="68" t="s">
        <v>198</v>
      </c>
      <c r="D191" s="50"/>
      <c r="E191" s="51"/>
      <c r="F191" s="52"/>
      <c r="G191" s="56"/>
      <c r="H191" s="54"/>
    </row>
    <row r="192" spans="1:8" s="57" customFormat="1" ht="12" x14ac:dyDescent="0.25">
      <c r="A192" s="50">
        <f>A191+0.1</f>
        <v>590.1</v>
      </c>
      <c r="B192" s="50"/>
      <c r="C192" s="68" t="s">
        <v>118</v>
      </c>
      <c r="D192" s="50" t="s">
        <v>19</v>
      </c>
      <c r="E192" s="51">
        <v>2</v>
      </c>
      <c r="F192" s="52"/>
      <c r="G192" s="56"/>
      <c r="H192" s="54">
        <f t="shared" ref="H192" si="57">F192*E192</f>
        <v>0</v>
      </c>
    </row>
    <row r="193" spans="1:8" s="57" customFormat="1" ht="12" x14ac:dyDescent="0.25">
      <c r="A193" s="50">
        <f>A192+0.1</f>
        <v>590.20000000000005</v>
      </c>
      <c r="B193" s="50"/>
      <c r="C193" s="68" t="s">
        <v>125</v>
      </c>
      <c r="D193" s="50" t="s">
        <v>19</v>
      </c>
      <c r="E193" s="51">
        <v>2</v>
      </c>
      <c r="F193" s="52"/>
      <c r="G193" s="56"/>
      <c r="H193" s="54"/>
    </row>
    <row r="194" spans="1:8" s="57" customFormat="1" ht="12" x14ac:dyDescent="0.25">
      <c r="A194" s="50"/>
      <c r="B194" s="50"/>
      <c r="C194" s="55"/>
      <c r="D194" s="50"/>
      <c r="E194" s="51"/>
      <c r="F194" s="52"/>
      <c r="G194" s="56"/>
      <c r="H194" s="54"/>
    </row>
    <row r="195" spans="1:8" s="57" customFormat="1" ht="108" customHeight="1" x14ac:dyDescent="0.25">
      <c r="A195" s="50">
        <f>A191+10</f>
        <v>600</v>
      </c>
      <c r="B195" s="50"/>
      <c r="C195" s="68" t="s">
        <v>199</v>
      </c>
      <c r="D195" s="50"/>
      <c r="E195" s="51"/>
      <c r="F195" s="52"/>
      <c r="G195" s="56"/>
      <c r="H195" s="54"/>
    </row>
    <row r="196" spans="1:8" s="57" customFormat="1" ht="12" x14ac:dyDescent="0.25">
      <c r="A196" s="50">
        <f>A195+0.01</f>
        <v>600.01</v>
      </c>
      <c r="B196" s="50"/>
      <c r="C196" s="68" t="s">
        <v>126</v>
      </c>
      <c r="D196" s="50" t="s">
        <v>91</v>
      </c>
      <c r="E196" s="51">
        <v>4</v>
      </c>
      <c r="F196" s="52"/>
      <c r="G196" s="56"/>
      <c r="H196" s="54">
        <f t="shared" ref="H196:H197" si="58">F196*E196</f>
        <v>0</v>
      </c>
    </row>
    <row r="197" spans="1:8" s="57" customFormat="1" ht="12" x14ac:dyDescent="0.25">
      <c r="A197" s="50">
        <f>A196+0.01</f>
        <v>600.02</v>
      </c>
      <c r="B197" s="50"/>
      <c r="C197" s="68" t="s">
        <v>127</v>
      </c>
      <c r="D197" s="50" t="s">
        <v>91</v>
      </c>
      <c r="E197" s="51">
        <v>4</v>
      </c>
      <c r="F197" s="52"/>
      <c r="G197" s="56"/>
      <c r="H197" s="54">
        <f t="shared" si="58"/>
        <v>0</v>
      </c>
    </row>
    <row r="198" spans="1:8" s="57" customFormat="1" ht="12" x14ac:dyDescent="0.25">
      <c r="A198" s="50"/>
      <c r="B198" s="50"/>
      <c r="C198" s="55"/>
      <c r="D198" s="50"/>
      <c r="E198" s="51"/>
      <c r="F198" s="52"/>
      <c r="G198" s="56"/>
      <c r="H198" s="54"/>
    </row>
    <row r="199" spans="1:8" s="57" customFormat="1" ht="96" x14ac:dyDescent="0.25">
      <c r="A199" s="50">
        <f>A195+10</f>
        <v>610</v>
      </c>
      <c r="B199" s="50"/>
      <c r="C199" s="68" t="s">
        <v>202</v>
      </c>
      <c r="D199" s="50"/>
      <c r="E199" s="51"/>
      <c r="F199" s="52"/>
      <c r="G199" s="56"/>
      <c r="H199" s="54"/>
    </row>
    <row r="200" spans="1:8" s="57" customFormat="1" ht="12" x14ac:dyDescent="0.25">
      <c r="A200" s="50">
        <f>A199+0.01</f>
        <v>610.01</v>
      </c>
      <c r="B200" s="50"/>
      <c r="C200" s="68" t="s">
        <v>200</v>
      </c>
      <c r="D200" s="50" t="s">
        <v>19</v>
      </c>
      <c r="E200" s="51">
        <v>2</v>
      </c>
      <c r="F200" s="52"/>
      <c r="G200" s="56"/>
      <c r="H200" s="54">
        <f t="shared" ref="H200:H201" si="59">F200*E200</f>
        <v>0</v>
      </c>
    </row>
    <row r="201" spans="1:8" s="57" customFormat="1" ht="12" x14ac:dyDescent="0.25">
      <c r="A201" s="50">
        <f>A200+0.01</f>
        <v>610.02</v>
      </c>
      <c r="B201" s="50"/>
      <c r="C201" s="68" t="s">
        <v>201</v>
      </c>
      <c r="D201" s="50" t="s">
        <v>19</v>
      </c>
      <c r="E201" s="51">
        <v>2</v>
      </c>
      <c r="F201" s="52"/>
      <c r="G201" s="56"/>
      <c r="H201" s="54">
        <f t="shared" si="59"/>
        <v>0</v>
      </c>
    </row>
    <row r="202" spans="1:8" s="57" customFormat="1" ht="12" x14ac:dyDescent="0.25">
      <c r="A202" s="50"/>
      <c r="B202" s="50"/>
      <c r="C202" s="55"/>
      <c r="D202" s="50"/>
      <c r="E202" s="51"/>
      <c r="F202" s="52"/>
      <c r="G202" s="56"/>
      <c r="H202" s="54"/>
    </row>
    <row r="203" spans="1:8" s="57" customFormat="1" ht="121.5" customHeight="1" x14ac:dyDescent="0.25">
      <c r="A203" s="50">
        <f>A199+10</f>
        <v>620</v>
      </c>
      <c r="B203" s="50"/>
      <c r="C203" s="68" t="s">
        <v>204</v>
      </c>
      <c r="D203" s="50"/>
      <c r="E203" s="51"/>
      <c r="F203" s="52"/>
      <c r="G203" s="56"/>
      <c r="H203" s="54"/>
    </row>
    <row r="204" spans="1:8" s="57" customFormat="1" ht="12" x14ac:dyDescent="0.25">
      <c r="A204" s="50">
        <f>A203+0.01</f>
        <v>620.01</v>
      </c>
      <c r="B204" s="50"/>
      <c r="C204" s="68" t="s">
        <v>203</v>
      </c>
      <c r="D204" s="50" t="s">
        <v>119</v>
      </c>
      <c r="E204" s="51">
        <v>20</v>
      </c>
      <c r="F204" s="52"/>
      <c r="G204" s="56"/>
      <c r="H204" s="54">
        <f t="shared" ref="H204:H205" si="60">F204*E204</f>
        <v>0</v>
      </c>
    </row>
    <row r="205" spans="1:8" s="57" customFormat="1" ht="12" x14ac:dyDescent="0.25">
      <c r="A205" s="50">
        <f>A204+0.01</f>
        <v>620.02</v>
      </c>
      <c r="B205" s="50"/>
      <c r="C205" s="68" t="s">
        <v>128</v>
      </c>
      <c r="D205" s="50" t="s">
        <v>119</v>
      </c>
      <c r="E205" s="51">
        <v>20</v>
      </c>
      <c r="F205" s="52"/>
      <c r="G205" s="56"/>
      <c r="H205" s="54">
        <f t="shared" si="60"/>
        <v>0</v>
      </c>
    </row>
    <row r="206" spans="1:8" s="57" customFormat="1" ht="12" x14ac:dyDescent="0.25">
      <c r="A206" s="50"/>
      <c r="B206" s="50"/>
      <c r="C206" s="55"/>
      <c r="D206" s="50"/>
      <c r="E206" s="51"/>
      <c r="F206" s="52"/>
      <c r="G206" s="56"/>
      <c r="H206" s="54"/>
    </row>
    <row r="207" spans="1:8" s="57" customFormat="1" ht="109.5" customHeight="1" x14ac:dyDescent="0.25">
      <c r="A207" s="50">
        <f>A203+10</f>
        <v>630</v>
      </c>
      <c r="B207" s="50"/>
      <c r="C207" s="68" t="s">
        <v>208</v>
      </c>
      <c r="D207" s="50"/>
      <c r="E207" s="51"/>
      <c r="F207" s="52"/>
      <c r="G207" s="56"/>
      <c r="H207" s="54"/>
    </row>
    <row r="208" spans="1:8" s="57" customFormat="1" ht="12" x14ac:dyDescent="0.25">
      <c r="A208" s="50">
        <f>A207+0.01</f>
        <v>630.01</v>
      </c>
      <c r="B208" s="50"/>
      <c r="C208" s="68" t="s">
        <v>205</v>
      </c>
      <c r="D208" s="50" t="s">
        <v>19</v>
      </c>
      <c r="E208" s="51">
        <v>20</v>
      </c>
      <c r="F208" s="52"/>
      <c r="G208" s="56"/>
      <c r="H208" s="54">
        <f t="shared" ref="H208:H209" si="61">F208*E208</f>
        <v>0</v>
      </c>
    </row>
    <row r="209" spans="1:8" s="57" customFormat="1" ht="12" x14ac:dyDescent="0.25">
      <c r="A209" s="50">
        <f>A208+0.01</f>
        <v>630.02</v>
      </c>
      <c r="B209" s="50"/>
      <c r="C209" s="68" t="s">
        <v>129</v>
      </c>
      <c r="D209" s="50" t="s">
        <v>19</v>
      </c>
      <c r="E209" s="51">
        <v>20</v>
      </c>
      <c r="F209" s="52"/>
      <c r="G209" s="56"/>
      <c r="H209" s="54">
        <f t="shared" si="61"/>
        <v>0</v>
      </c>
    </row>
    <row r="210" spans="1:8" s="57" customFormat="1" ht="12" x14ac:dyDescent="0.25">
      <c r="A210" s="50"/>
      <c r="B210" s="50"/>
      <c r="C210" s="55"/>
      <c r="D210" s="50"/>
      <c r="E210" s="51"/>
      <c r="F210" s="52"/>
      <c r="G210" s="56"/>
      <c r="H210" s="54"/>
    </row>
    <row r="211" spans="1:8" s="57" customFormat="1" ht="85.5" customHeight="1" x14ac:dyDescent="0.25">
      <c r="A211" s="50">
        <f>A207+10</f>
        <v>640</v>
      </c>
      <c r="B211" s="50"/>
      <c r="C211" s="68" t="s">
        <v>207</v>
      </c>
      <c r="D211" s="50"/>
      <c r="E211" s="51"/>
      <c r="F211" s="52"/>
      <c r="G211" s="56"/>
      <c r="H211" s="54"/>
    </row>
    <row r="212" spans="1:8" s="57" customFormat="1" ht="12" x14ac:dyDescent="0.25">
      <c r="A212" s="50">
        <f>A211+0.01</f>
        <v>640.01</v>
      </c>
      <c r="B212" s="50"/>
      <c r="C212" s="68" t="s">
        <v>203</v>
      </c>
      <c r="D212" s="50" t="s">
        <v>19</v>
      </c>
      <c r="E212" s="51">
        <v>20</v>
      </c>
      <c r="F212" s="52"/>
      <c r="G212" s="56"/>
      <c r="H212" s="54">
        <f>F212*E212</f>
        <v>0</v>
      </c>
    </row>
    <row r="213" spans="1:8" s="57" customFormat="1" ht="12" x14ac:dyDescent="0.25">
      <c r="A213" s="50">
        <f>A212+0.01</f>
        <v>640.02</v>
      </c>
      <c r="B213" s="50"/>
      <c r="C213" s="68" t="s">
        <v>206</v>
      </c>
      <c r="D213" s="50" t="s">
        <v>19</v>
      </c>
      <c r="E213" s="51">
        <v>20</v>
      </c>
      <c r="F213" s="52"/>
      <c r="G213" s="56"/>
      <c r="H213" s="54">
        <f>F213*E213</f>
        <v>0</v>
      </c>
    </row>
    <row r="214" spans="1:8" s="57" customFormat="1" ht="12" x14ac:dyDescent="0.25">
      <c r="A214" s="50"/>
      <c r="B214" s="50"/>
      <c r="C214" s="55"/>
      <c r="D214" s="50"/>
      <c r="E214" s="51"/>
      <c r="F214" s="52"/>
      <c r="G214" s="56"/>
      <c r="H214" s="54"/>
    </row>
    <row r="215" spans="1:8" s="57" customFormat="1" ht="96" x14ac:dyDescent="0.25">
      <c r="A215" s="50">
        <f>A211+10</f>
        <v>650</v>
      </c>
      <c r="B215" s="50"/>
      <c r="C215" s="68" t="s">
        <v>210</v>
      </c>
      <c r="D215" s="50"/>
      <c r="E215" s="51"/>
      <c r="F215" s="52"/>
      <c r="G215" s="56"/>
      <c r="H215" s="54"/>
    </row>
    <row r="216" spans="1:8" s="57" customFormat="1" ht="12" x14ac:dyDescent="0.25">
      <c r="A216" s="50">
        <f>A215+0.01</f>
        <v>650.01</v>
      </c>
      <c r="B216" s="50"/>
      <c r="C216" s="68" t="s">
        <v>209</v>
      </c>
      <c r="D216" s="50" t="s">
        <v>19</v>
      </c>
      <c r="E216" s="51">
        <v>20</v>
      </c>
      <c r="F216" s="52"/>
      <c r="G216" s="56"/>
      <c r="H216" s="54">
        <f t="shared" ref="H216:H217" si="62">F216*E216</f>
        <v>0</v>
      </c>
    </row>
    <row r="217" spans="1:8" s="57" customFormat="1" ht="12" x14ac:dyDescent="0.25">
      <c r="A217" s="50">
        <f>A216+0.01</f>
        <v>650.02</v>
      </c>
      <c r="B217" s="50"/>
      <c r="C217" s="68" t="s">
        <v>130</v>
      </c>
      <c r="D217" s="50" t="s">
        <v>19</v>
      </c>
      <c r="E217" s="51">
        <v>10</v>
      </c>
      <c r="F217" s="52"/>
      <c r="G217" s="56"/>
      <c r="H217" s="54">
        <f t="shared" si="62"/>
        <v>0</v>
      </c>
    </row>
    <row r="218" spans="1:8" s="57" customFormat="1" ht="12" x14ac:dyDescent="0.25">
      <c r="A218" s="50"/>
      <c r="B218" s="50"/>
      <c r="C218" s="55"/>
      <c r="D218" s="50"/>
      <c r="E218" s="51"/>
      <c r="F218" s="52"/>
      <c r="G218" s="56"/>
      <c r="H218" s="54"/>
    </row>
    <row r="219" spans="1:8" s="57" customFormat="1" ht="99" customHeight="1" x14ac:dyDescent="0.25">
      <c r="A219" s="50">
        <f>A215+10</f>
        <v>660</v>
      </c>
      <c r="B219" s="50"/>
      <c r="C219" s="68" t="s">
        <v>211</v>
      </c>
      <c r="D219" s="50"/>
      <c r="E219" s="51"/>
      <c r="F219" s="52"/>
      <c r="G219" s="56"/>
      <c r="H219" s="54"/>
    </row>
    <row r="220" spans="1:8" s="57" customFormat="1" ht="12" x14ac:dyDescent="0.25">
      <c r="A220" s="50">
        <f>A219+0.01</f>
        <v>660.01</v>
      </c>
      <c r="B220" s="50"/>
      <c r="C220" s="68" t="s">
        <v>120</v>
      </c>
      <c r="D220" s="50" t="s">
        <v>19</v>
      </c>
      <c r="E220" s="51">
        <v>10</v>
      </c>
      <c r="F220" s="52"/>
      <c r="G220" s="56"/>
      <c r="H220" s="54">
        <f t="shared" ref="H220" si="63">F220*E220</f>
        <v>0</v>
      </c>
    </row>
    <row r="221" spans="1:8" s="57" customFormat="1" ht="12" x14ac:dyDescent="0.25">
      <c r="A221" s="50"/>
      <c r="B221" s="50"/>
      <c r="C221" s="55"/>
      <c r="D221" s="50"/>
      <c r="E221" s="51"/>
      <c r="F221" s="52"/>
      <c r="G221" s="56"/>
      <c r="H221" s="54"/>
    </row>
    <row r="222" spans="1:8" s="57" customFormat="1" ht="110.25" customHeight="1" x14ac:dyDescent="0.25">
      <c r="A222" s="50">
        <f>A219+10</f>
        <v>670</v>
      </c>
      <c r="B222" s="50"/>
      <c r="C222" s="68" t="s">
        <v>214</v>
      </c>
      <c r="D222" s="50"/>
      <c r="E222" s="51"/>
      <c r="F222" s="52"/>
      <c r="G222" s="56"/>
      <c r="H222" s="54"/>
    </row>
    <row r="223" spans="1:8" s="57" customFormat="1" ht="24" x14ac:dyDescent="0.25">
      <c r="A223" s="50">
        <f>A222+0.01</f>
        <v>670.01</v>
      </c>
      <c r="B223" s="50"/>
      <c r="C223" s="68" t="s">
        <v>124</v>
      </c>
      <c r="D223" s="50" t="s">
        <v>19</v>
      </c>
      <c r="E223" s="51">
        <v>3</v>
      </c>
      <c r="F223" s="52"/>
      <c r="G223" s="56"/>
      <c r="H223" s="54">
        <f>F223*E223</f>
        <v>0</v>
      </c>
    </row>
    <row r="224" spans="1:8" s="57" customFormat="1" ht="12" x14ac:dyDescent="0.25">
      <c r="A224" s="50">
        <f>A223+0.01</f>
        <v>670.02</v>
      </c>
      <c r="B224" s="50"/>
      <c r="C224" s="68" t="s">
        <v>212</v>
      </c>
      <c r="D224" s="50" t="s">
        <v>40</v>
      </c>
      <c r="E224" s="51">
        <v>75</v>
      </c>
      <c r="F224" s="52"/>
      <c r="G224" s="56"/>
      <c r="H224" s="54">
        <f>F224*E224</f>
        <v>0</v>
      </c>
    </row>
    <row r="225" spans="1:8" s="57" customFormat="1" ht="12" x14ac:dyDescent="0.25">
      <c r="A225" s="50"/>
      <c r="B225" s="50"/>
      <c r="C225" s="55"/>
      <c r="D225" s="50"/>
      <c r="E225" s="51"/>
      <c r="F225" s="52"/>
      <c r="G225" s="56"/>
      <c r="H225" s="54"/>
    </row>
    <row r="226" spans="1:8" s="57" customFormat="1" ht="96" x14ac:dyDescent="0.25">
      <c r="A226" s="50">
        <f>A222+10</f>
        <v>680</v>
      </c>
      <c r="B226" s="50"/>
      <c r="C226" s="68" t="s">
        <v>216</v>
      </c>
      <c r="D226" s="50"/>
      <c r="E226" s="51"/>
      <c r="F226" s="52"/>
      <c r="G226" s="56"/>
      <c r="H226" s="54"/>
    </row>
    <row r="227" spans="1:8" s="57" customFormat="1" ht="12" x14ac:dyDescent="0.25">
      <c r="A227" s="50">
        <f>A226+0.01</f>
        <v>680.01</v>
      </c>
      <c r="B227" s="50"/>
      <c r="C227" s="68" t="s">
        <v>213</v>
      </c>
      <c r="D227" s="50" t="s">
        <v>19</v>
      </c>
      <c r="E227" s="51">
        <v>1</v>
      </c>
      <c r="F227" s="52"/>
      <c r="G227" s="56"/>
      <c r="H227" s="54">
        <f t="shared" ref="H227" si="64">F227*E227</f>
        <v>0</v>
      </c>
    </row>
    <row r="228" spans="1:8" s="57" customFormat="1" ht="12" x14ac:dyDescent="0.25">
      <c r="A228" s="50"/>
      <c r="B228" s="50"/>
      <c r="C228" s="55"/>
      <c r="D228" s="50"/>
      <c r="E228" s="51"/>
      <c r="F228" s="52"/>
      <c r="G228" s="56"/>
      <c r="H228" s="54"/>
    </row>
    <row r="229" spans="1:8" s="57" customFormat="1" ht="97.5" customHeight="1" x14ac:dyDescent="0.25">
      <c r="A229" s="50">
        <f>A226+10</f>
        <v>690</v>
      </c>
      <c r="B229" s="50"/>
      <c r="C229" s="68" t="s">
        <v>217</v>
      </c>
      <c r="D229" s="50"/>
      <c r="E229" s="51"/>
      <c r="F229" s="52"/>
      <c r="G229" s="56"/>
      <c r="H229" s="54"/>
    </row>
    <row r="230" spans="1:8" s="57" customFormat="1" ht="12" x14ac:dyDescent="0.25">
      <c r="A230" s="50">
        <f>A229+0.01</f>
        <v>690.01</v>
      </c>
      <c r="B230" s="50"/>
      <c r="C230" s="68" t="s">
        <v>215</v>
      </c>
      <c r="D230" s="50" t="s">
        <v>19</v>
      </c>
      <c r="E230" s="51">
        <v>50</v>
      </c>
      <c r="F230" s="52"/>
      <c r="G230" s="56"/>
      <c r="H230" s="54">
        <f>F230*E230</f>
        <v>0</v>
      </c>
    </row>
    <row r="231" spans="1:8" s="57" customFormat="1" ht="12" x14ac:dyDescent="0.25">
      <c r="A231" s="50"/>
      <c r="B231" s="50"/>
      <c r="C231" s="55"/>
      <c r="D231" s="50"/>
      <c r="E231" s="51"/>
      <c r="F231" s="52"/>
      <c r="G231" s="56"/>
      <c r="H231" s="54"/>
    </row>
    <row r="232" spans="1:8" s="57" customFormat="1" ht="108" x14ac:dyDescent="0.25">
      <c r="A232" s="50">
        <f>A229+10</f>
        <v>700</v>
      </c>
      <c r="B232" s="50"/>
      <c r="C232" s="68" t="s">
        <v>218</v>
      </c>
      <c r="D232" s="50" t="s">
        <v>19</v>
      </c>
      <c r="E232" s="51">
        <v>1</v>
      </c>
      <c r="F232" s="52"/>
      <c r="G232" s="56"/>
      <c r="H232" s="54">
        <f>F232*E232</f>
        <v>0</v>
      </c>
    </row>
    <row r="233" spans="1:8" s="57" customFormat="1" ht="12" x14ac:dyDescent="0.25">
      <c r="A233" s="50"/>
      <c r="B233" s="50"/>
      <c r="C233" s="55"/>
      <c r="D233" s="50"/>
      <c r="E233" s="51"/>
      <c r="F233" s="52"/>
      <c r="G233" s="56"/>
      <c r="H233" s="54"/>
    </row>
    <row r="234" spans="1:8" s="57" customFormat="1" ht="97.5" customHeight="1" x14ac:dyDescent="0.25">
      <c r="A234" s="50">
        <f>A232+10</f>
        <v>710</v>
      </c>
      <c r="B234" s="50"/>
      <c r="C234" s="68" t="s">
        <v>220</v>
      </c>
      <c r="D234" s="50"/>
      <c r="E234" s="51"/>
      <c r="F234" s="52"/>
      <c r="G234" s="56"/>
      <c r="H234" s="54"/>
    </row>
    <row r="235" spans="1:8" s="57" customFormat="1" ht="24" x14ac:dyDescent="0.25">
      <c r="A235" s="50">
        <f>A234+0.1</f>
        <v>710.1</v>
      </c>
      <c r="B235" s="50"/>
      <c r="C235" s="68" t="s">
        <v>219</v>
      </c>
      <c r="D235" s="50" t="s">
        <v>19</v>
      </c>
      <c r="E235" s="51">
        <v>1</v>
      </c>
      <c r="F235" s="52"/>
      <c r="G235" s="56"/>
      <c r="H235" s="54">
        <f>F235*E235</f>
        <v>0</v>
      </c>
    </row>
    <row r="236" spans="1:8" s="57" customFormat="1" ht="12" x14ac:dyDescent="0.25">
      <c r="A236" s="50"/>
      <c r="B236" s="50"/>
      <c r="C236" s="55"/>
      <c r="D236" s="50"/>
      <c r="E236" s="51"/>
      <c r="F236" s="52"/>
      <c r="G236" s="56"/>
      <c r="H236" s="54"/>
    </row>
    <row r="237" spans="1:8" s="57" customFormat="1" ht="108" x14ac:dyDescent="0.25">
      <c r="A237" s="50">
        <f>A234+10</f>
        <v>720</v>
      </c>
      <c r="B237" s="50"/>
      <c r="C237" s="93" t="s">
        <v>222</v>
      </c>
      <c r="D237" s="50"/>
      <c r="E237" s="51"/>
      <c r="F237" s="52"/>
      <c r="G237" s="56"/>
      <c r="H237" s="54"/>
    </row>
    <row r="238" spans="1:8" s="57" customFormat="1" ht="12" x14ac:dyDescent="0.25">
      <c r="A238" s="50">
        <f>A237+0.1</f>
        <v>720.1</v>
      </c>
      <c r="B238" s="50"/>
      <c r="C238" s="68" t="s">
        <v>221</v>
      </c>
      <c r="D238" s="50" t="s">
        <v>116</v>
      </c>
      <c r="E238" s="51">
        <v>3</v>
      </c>
      <c r="F238" s="52"/>
      <c r="G238" s="56"/>
      <c r="H238" s="54">
        <f>F238*E238</f>
        <v>0</v>
      </c>
    </row>
    <row r="239" spans="1:8" s="57" customFormat="1" ht="12" x14ac:dyDescent="0.25">
      <c r="A239" s="50"/>
      <c r="B239" s="50"/>
      <c r="C239" s="55"/>
      <c r="D239" s="50"/>
      <c r="E239" s="51"/>
      <c r="F239" s="52"/>
      <c r="G239" s="56"/>
      <c r="H239" s="54"/>
    </row>
    <row r="240" spans="1:8" s="57" customFormat="1" ht="108" x14ac:dyDescent="0.25">
      <c r="A240" s="50">
        <f>A237+10</f>
        <v>730</v>
      </c>
      <c r="B240" s="50"/>
      <c r="C240" s="93" t="s">
        <v>223</v>
      </c>
      <c r="D240" s="50"/>
      <c r="E240" s="51"/>
      <c r="F240" s="52"/>
      <c r="G240" s="56"/>
      <c r="H240" s="54"/>
    </row>
    <row r="241" spans="1:8" s="57" customFormat="1" ht="12" x14ac:dyDescent="0.25">
      <c r="A241" s="50">
        <f t="shared" ref="A241:A242" si="65">A240+0.01</f>
        <v>730.01</v>
      </c>
      <c r="B241" s="50"/>
      <c r="C241" s="68" t="s">
        <v>122</v>
      </c>
      <c r="D241" s="50" t="s">
        <v>19</v>
      </c>
      <c r="E241" s="51">
        <v>1</v>
      </c>
      <c r="F241" s="52"/>
      <c r="G241" s="56"/>
      <c r="H241" s="54">
        <f t="shared" ref="H241:H242" si="66">F241*E241</f>
        <v>0</v>
      </c>
    </row>
    <row r="242" spans="1:8" s="57" customFormat="1" ht="12" x14ac:dyDescent="0.25">
      <c r="A242" s="50">
        <f t="shared" si="65"/>
        <v>730.02</v>
      </c>
      <c r="B242" s="50"/>
      <c r="C242" s="93" t="s">
        <v>123</v>
      </c>
      <c r="D242" s="50" t="s">
        <v>19</v>
      </c>
      <c r="E242" s="51">
        <v>1</v>
      </c>
      <c r="F242" s="52"/>
      <c r="G242" s="56"/>
      <c r="H242" s="54">
        <f t="shared" si="66"/>
        <v>0</v>
      </c>
    </row>
    <row r="243" spans="1:8" s="57" customFormat="1" ht="12" x14ac:dyDescent="0.25">
      <c r="A243" s="50"/>
      <c r="B243" s="50"/>
      <c r="C243" s="55"/>
      <c r="D243" s="50"/>
      <c r="E243" s="51"/>
      <c r="F243" s="52"/>
      <c r="G243" s="56"/>
      <c r="H243" s="54"/>
    </row>
    <row r="244" spans="1:8" s="57" customFormat="1" ht="108" x14ac:dyDescent="0.25">
      <c r="A244" s="50">
        <f>A240+10</f>
        <v>740</v>
      </c>
      <c r="B244" s="50"/>
      <c r="C244" s="93" t="s">
        <v>225</v>
      </c>
      <c r="D244" s="50"/>
      <c r="E244" s="51"/>
      <c r="F244" s="52"/>
      <c r="G244" s="56"/>
      <c r="H244" s="54"/>
    </row>
    <row r="245" spans="1:8" s="57" customFormat="1" ht="36" x14ac:dyDescent="0.25">
      <c r="A245" s="50">
        <f t="shared" ref="A245" si="67">A244+0.01</f>
        <v>740.01</v>
      </c>
      <c r="B245" s="50"/>
      <c r="C245" s="68" t="s">
        <v>224</v>
      </c>
      <c r="D245" s="50" t="s">
        <v>19</v>
      </c>
      <c r="E245" s="51">
        <v>3</v>
      </c>
      <c r="F245" s="52"/>
      <c r="G245" s="56"/>
      <c r="H245" s="54">
        <f t="shared" ref="H245" si="68">F245*E245</f>
        <v>0</v>
      </c>
    </row>
    <row r="246" spans="1:8" s="57" customFormat="1" ht="12" x14ac:dyDescent="0.25">
      <c r="A246" s="50"/>
      <c r="B246" s="50"/>
      <c r="C246" s="55"/>
      <c r="D246" s="50"/>
      <c r="E246" s="51"/>
      <c r="F246" s="52"/>
      <c r="G246" s="56"/>
      <c r="H246" s="54"/>
    </row>
    <row r="247" spans="1:8" s="57" customFormat="1" ht="12" x14ac:dyDescent="0.25">
      <c r="A247" s="50">
        <f>A244+10</f>
        <v>750</v>
      </c>
      <c r="B247" s="50"/>
      <c r="C247" s="68" t="s">
        <v>226</v>
      </c>
      <c r="D247" s="50" t="s">
        <v>19</v>
      </c>
      <c r="E247" s="51">
        <v>1</v>
      </c>
      <c r="F247" s="52"/>
      <c r="G247" s="56"/>
      <c r="H247" s="54">
        <f t="shared" ref="H247:H249" si="69">F247*E247</f>
        <v>0</v>
      </c>
    </row>
    <row r="248" spans="1:8" s="57" customFormat="1" ht="12" x14ac:dyDescent="0.25">
      <c r="A248" s="50">
        <f>A247+10</f>
        <v>760</v>
      </c>
      <c r="B248" s="50"/>
      <c r="C248" s="68" t="s">
        <v>131</v>
      </c>
      <c r="D248" s="50" t="s">
        <v>19</v>
      </c>
      <c r="E248" s="51">
        <v>1</v>
      </c>
      <c r="F248" s="52"/>
      <c r="G248" s="56"/>
      <c r="H248" s="54">
        <f t="shared" si="69"/>
        <v>0</v>
      </c>
    </row>
    <row r="249" spans="1:8" s="57" customFormat="1" ht="12" x14ac:dyDescent="0.25">
      <c r="A249" s="50">
        <f>A248+10</f>
        <v>770</v>
      </c>
      <c r="B249" s="50"/>
      <c r="C249" s="68" t="s">
        <v>132</v>
      </c>
      <c r="D249" s="50" t="s">
        <v>19</v>
      </c>
      <c r="E249" s="51">
        <v>1</v>
      </c>
      <c r="F249" s="52"/>
      <c r="G249" s="56"/>
      <c r="H249" s="54">
        <f t="shared" si="69"/>
        <v>0</v>
      </c>
    </row>
    <row r="250" spans="1:8" s="57" customFormat="1" ht="12" x14ac:dyDescent="0.25">
      <c r="A250" s="50"/>
      <c r="B250" s="50"/>
      <c r="C250" s="68"/>
      <c r="D250" s="50"/>
      <c r="E250" s="51"/>
      <c r="F250" s="52"/>
      <c r="G250" s="56"/>
      <c r="H250" s="54"/>
    </row>
    <row r="251" spans="1:8" ht="15.75" x14ac:dyDescent="0.25">
      <c r="A251" s="69"/>
      <c r="B251" s="70" t="s">
        <v>151</v>
      </c>
      <c r="C251" s="71"/>
      <c r="D251" s="72"/>
      <c r="E251" s="73"/>
      <c r="F251" s="74"/>
      <c r="G251" s="75"/>
      <c r="H251" s="76"/>
    </row>
    <row r="252" spans="1:8" x14ac:dyDescent="0.25">
      <c r="A252" s="40"/>
      <c r="B252" s="41" t="s">
        <v>152</v>
      </c>
      <c r="C252" s="42"/>
      <c r="D252" s="43"/>
      <c r="E252" s="44"/>
      <c r="F252" s="45"/>
      <c r="G252" s="46"/>
      <c r="H252" s="46"/>
    </row>
    <row r="253" spans="1:8" s="57" customFormat="1" ht="12" x14ac:dyDescent="0.25">
      <c r="A253" s="50"/>
      <c r="B253" s="50"/>
      <c r="C253" s="55"/>
      <c r="D253" s="50"/>
      <c r="E253" s="51"/>
      <c r="F253" s="52"/>
      <c r="G253" s="56"/>
      <c r="H253" s="54"/>
    </row>
    <row r="254" spans="1:8" s="57" customFormat="1" ht="120" x14ac:dyDescent="0.25">
      <c r="A254" s="50">
        <f>A249+10</f>
        <v>780</v>
      </c>
      <c r="B254" s="80">
        <v>36100032</v>
      </c>
      <c r="C254" s="81" t="s">
        <v>153</v>
      </c>
      <c r="D254" s="82" t="s">
        <v>19</v>
      </c>
      <c r="E254" s="78">
        <v>1</v>
      </c>
      <c r="F254" s="52"/>
      <c r="G254" s="56"/>
      <c r="H254" s="54">
        <f>F254*E254</f>
        <v>0</v>
      </c>
    </row>
    <row r="255" spans="1:8" s="57" customFormat="1" ht="12" x14ac:dyDescent="0.25">
      <c r="A255" s="50"/>
      <c r="B255" s="50"/>
      <c r="C255" s="55"/>
      <c r="D255" s="50"/>
      <c r="E255" s="51"/>
      <c r="F255" s="52"/>
      <c r="G255" s="56"/>
      <c r="H255" s="54"/>
    </row>
    <row r="256" spans="1:8" x14ac:dyDescent="0.25">
      <c r="A256" s="40"/>
      <c r="B256" s="41" t="s">
        <v>154</v>
      </c>
      <c r="C256" s="42"/>
      <c r="D256" s="43"/>
      <c r="E256" s="44"/>
      <c r="F256" s="45"/>
      <c r="G256" s="46"/>
      <c r="H256" s="46"/>
    </row>
    <row r="257" spans="1:8" s="57" customFormat="1" ht="12" x14ac:dyDescent="0.25">
      <c r="A257" s="50"/>
      <c r="B257" s="50"/>
      <c r="C257" s="55"/>
      <c r="D257" s="50"/>
      <c r="E257" s="51"/>
      <c r="F257" s="52"/>
      <c r="G257" s="56"/>
      <c r="H257" s="54"/>
    </row>
    <row r="258" spans="1:8" s="57" customFormat="1" ht="72" x14ac:dyDescent="0.25">
      <c r="A258" s="50">
        <f>A254+10</f>
        <v>790</v>
      </c>
      <c r="B258" s="80">
        <v>36120012</v>
      </c>
      <c r="C258" s="81" t="s">
        <v>155</v>
      </c>
      <c r="D258" s="82" t="s">
        <v>19</v>
      </c>
      <c r="E258" s="78">
        <v>1</v>
      </c>
      <c r="F258" s="52"/>
      <c r="G258" s="56"/>
      <c r="H258" s="54">
        <f>F258*E258</f>
        <v>0</v>
      </c>
    </row>
    <row r="259" spans="1:8" s="57" customFormat="1" ht="12" x14ac:dyDescent="0.25">
      <c r="A259" s="50"/>
      <c r="B259" s="50"/>
      <c r="C259" s="55"/>
      <c r="D259" s="50"/>
      <c r="E259" s="51"/>
      <c r="F259" s="52"/>
      <c r="G259" s="56"/>
      <c r="H259" s="54"/>
    </row>
    <row r="260" spans="1:8" x14ac:dyDescent="0.25">
      <c r="A260" s="40"/>
      <c r="B260" s="41" t="s">
        <v>156</v>
      </c>
      <c r="C260" s="42"/>
      <c r="D260" s="43"/>
      <c r="E260" s="44"/>
      <c r="F260" s="45"/>
      <c r="G260" s="46"/>
      <c r="H260" s="46"/>
    </row>
    <row r="261" spans="1:8" s="57" customFormat="1" ht="12" x14ac:dyDescent="0.25">
      <c r="A261" s="50"/>
      <c r="B261" s="50"/>
      <c r="C261" s="55"/>
      <c r="D261" s="50"/>
      <c r="E261" s="51"/>
      <c r="F261" s="52"/>
      <c r="G261" s="56"/>
      <c r="H261" s="54"/>
    </row>
    <row r="262" spans="1:8" s="57" customFormat="1" ht="84" x14ac:dyDescent="0.25">
      <c r="A262" s="50">
        <f>A258+10</f>
        <v>800</v>
      </c>
      <c r="B262" s="83" t="s">
        <v>144</v>
      </c>
      <c r="C262" s="81" t="s">
        <v>157</v>
      </c>
      <c r="D262" s="82" t="s">
        <v>19</v>
      </c>
      <c r="E262" s="78">
        <v>1</v>
      </c>
      <c r="F262" s="52"/>
      <c r="G262" s="56"/>
      <c r="H262" s="54">
        <f>F262*E262</f>
        <v>0</v>
      </c>
    </row>
    <row r="263" spans="1:8" s="57" customFormat="1" ht="12" x14ac:dyDescent="0.25">
      <c r="A263" s="50"/>
      <c r="B263" s="50"/>
      <c r="C263" s="55"/>
      <c r="D263" s="50"/>
      <c r="E263" s="51"/>
      <c r="F263" s="52"/>
      <c r="G263" s="56"/>
      <c r="H263" s="54"/>
    </row>
    <row r="264" spans="1:8" ht="15.75" x14ac:dyDescent="0.25">
      <c r="A264" s="69"/>
      <c r="B264" s="70" t="s">
        <v>77</v>
      </c>
      <c r="C264" s="71"/>
      <c r="D264" s="72"/>
      <c r="E264" s="73"/>
      <c r="F264" s="74"/>
      <c r="G264" s="75"/>
      <c r="H264" s="76"/>
    </row>
    <row r="265" spans="1:8" x14ac:dyDescent="0.25">
      <c r="A265" s="40"/>
      <c r="B265" s="41" t="s">
        <v>101</v>
      </c>
      <c r="C265" s="42"/>
      <c r="D265" s="43"/>
      <c r="E265" s="44"/>
      <c r="F265" s="45"/>
      <c r="G265" s="46"/>
      <c r="H265" s="46"/>
    </row>
    <row r="266" spans="1:8" s="57" customFormat="1" ht="12" x14ac:dyDescent="0.25">
      <c r="A266" s="50"/>
      <c r="B266" s="50"/>
      <c r="C266" s="55"/>
      <c r="D266" s="50"/>
      <c r="E266" s="51"/>
      <c r="F266" s="52"/>
      <c r="G266" s="56"/>
      <c r="H266" s="54"/>
    </row>
    <row r="267" spans="1:8" s="57" customFormat="1" ht="75" customHeight="1" x14ac:dyDescent="0.25">
      <c r="A267" s="50">
        <f>A262+10</f>
        <v>810</v>
      </c>
      <c r="B267" s="79" t="s">
        <v>144</v>
      </c>
      <c r="C267" s="55" t="s">
        <v>148</v>
      </c>
      <c r="D267" s="50" t="s">
        <v>19</v>
      </c>
      <c r="E267" s="78">
        <v>2</v>
      </c>
      <c r="F267" s="52"/>
      <c r="G267" s="56"/>
      <c r="H267" s="54">
        <f>F267*E267</f>
        <v>0</v>
      </c>
    </row>
    <row r="268" spans="1:8" s="57" customFormat="1" ht="12" x14ac:dyDescent="0.25">
      <c r="A268" s="50"/>
      <c r="B268" s="50"/>
      <c r="C268" s="55"/>
      <c r="D268" s="50"/>
      <c r="E268" s="51"/>
      <c r="F268" s="52"/>
      <c r="G268" s="56"/>
      <c r="H268" s="54"/>
    </row>
    <row r="269" spans="1:8" s="57" customFormat="1" ht="72" x14ac:dyDescent="0.25">
      <c r="A269" s="50">
        <f>A267+10</f>
        <v>820</v>
      </c>
      <c r="B269" s="79" t="s">
        <v>144</v>
      </c>
      <c r="C269" s="55" t="s">
        <v>149</v>
      </c>
      <c r="D269" s="50" t="s">
        <v>19</v>
      </c>
      <c r="E269" s="78">
        <v>1</v>
      </c>
      <c r="F269" s="52"/>
      <c r="G269" s="56"/>
      <c r="H269" s="54">
        <f>F269*E269</f>
        <v>0</v>
      </c>
    </row>
    <row r="270" spans="1:8" s="57" customFormat="1" ht="12" x14ac:dyDescent="0.25">
      <c r="A270" s="50"/>
      <c r="B270" s="79"/>
      <c r="C270" s="55"/>
      <c r="D270" s="50"/>
      <c r="E270" s="51"/>
      <c r="F270" s="52"/>
      <c r="G270" s="56"/>
      <c r="H270" s="54"/>
    </row>
    <row r="271" spans="1:8" s="57" customFormat="1" ht="72" x14ac:dyDescent="0.25">
      <c r="A271" s="50">
        <f>A269+10</f>
        <v>830</v>
      </c>
      <c r="B271" s="79" t="s">
        <v>144</v>
      </c>
      <c r="C271" s="55" t="s">
        <v>150</v>
      </c>
      <c r="D271" s="50" t="s">
        <v>19</v>
      </c>
      <c r="E271" s="78">
        <v>1</v>
      </c>
      <c r="F271" s="52"/>
      <c r="G271" s="56"/>
      <c r="H271" s="54">
        <f>F271*E271</f>
        <v>0</v>
      </c>
    </row>
    <row r="272" spans="1:8" s="57" customFormat="1" ht="12" x14ac:dyDescent="0.25">
      <c r="A272" s="50"/>
      <c r="B272" s="50"/>
      <c r="C272" s="55"/>
      <c r="D272" s="50"/>
      <c r="E272" s="51"/>
      <c r="F272" s="52"/>
      <c r="G272" s="56"/>
      <c r="H272" s="54"/>
    </row>
    <row r="273" spans="1:8" ht="15.75" x14ac:dyDescent="0.25">
      <c r="A273" s="69"/>
      <c r="B273" s="70" t="s">
        <v>78</v>
      </c>
      <c r="C273" s="71"/>
      <c r="D273" s="72"/>
      <c r="E273" s="73"/>
      <c r="F273" s="74"/>
      <c r="G273" s="75"/>
      <c r="H273" s="76"/>
    </row>
    <row r="274" spans="1:8" x14ac:dyDescent="0.25">
      <c r="A274" s="40"/>
      <c r="B274" s="41" t="s">
        <v>102</v>
      </c>
      <c r="C274" s="42"/>
      <c r="D274" s="43"/>
      <c r="E274" s="44"/>
      <c r="F274" s="45"/>
      <c r="G274" s="46"/>
      <c r="H274" s="46"/>
    </row>
    <row r="275" spans="1:8" s="57" customFormat="1" ht="12" x14ac:dyDescent="0.25">
      <c r="A275" s="50"/>
      <c r="B275" s="50"/>
      <c r="C275" s="55"/>
      <c r="D275" s="50"/>
      <c r="E275" s="51"/>
      <c r="F275" s="52"/>
      <c r="G275" s="56"/>
      <c r="H275" s="54"/>
    </row>
    <row r="276" spans="1:8" s="57" customFormat="1" ht="108" x14ac:dyDescent="0.25">
      <c r="A276" s="50">
        <f>A271+10</f>
        <v>840</v>
      </c>
      <c r="B276" s="79" t="s">
        <v>144</v>
      </c>
      <c r="C276" s="94" t="s">
        <v>230</v>
      </c>
      <c r="D276" s="50" t="s">
        <v>19</v>
      </c>
      <c r="E276" s="78">
        <v>1</v>
      </c>
      <c r="F276" s="52"/>
      <c r="G276" s="56"/>
      <c r="H276" s="54">
        <f>F276*E276</f>
        <v>0</v>
      </c>
    </row>
    <row r="277" spans="1:8" s="57" customFormat="1" ht="12" x14ac:dyDescent="0.25">
      <c r="A277" s="50"/>
      <c r="B277" s="50"/>
      <c r="C277" s="55"/>
      <c r="D277" s="50"/>
      <c r="E277" s="51"/>
      <c r="F277" s="52"/>
      <c r="G277" s="56"/>
      <c r="H277" s="54"/>
    </row>
    <row r="278" spans="1:8" s="57" customFormat="1" ht="108" x14ac:dyDescent="0.25">
      <c r="A278" s="50">
        <f>A276+10</f>
        <v>850</v>
      </c>
      <c r="B278" s="79" t="s">
        <v>144</v>
      </c>
      <c r="C278" s="94" t="s">
        <v>231</v>
      </c>
      <c r="D278" s="50" t="s">
        <v>19</v>
      </c>
      <c r="E278" s="78">
        <v>2</v>
      </c>
      <c r="F278" s="52"/>
      <c r="G278" s="56"/>
      <c r="H278" s="54">
        <f>F278*E278</f>
        <v>0</v>
      </c>
    </row>
    <row r="279" spans="1:8" s="57" customFormat="1" ht="12" x14ac:dyDescent="0.25">
      <c r="A279" s="50"/>
      <c r="B279" s="50"/>
      <c r="C279" s="55"/>
      <c r="D279" s="50"/>
      <c r="E279" s="51"/>
      <c r="F279" s="52"/>
      <c r="G279" s="56"/>
      <c r="H279" s="54"/>
    </row>
    <row r="280" spans="1:8" ht="15.75" x14ac:dyDescent="0.25">
      <c r="A280" s="69"/>
      <c r="B280" s="70" t="s">
        <v>79</v>
      </c>
      <c r="C280" s="71"/>
      <c r="D280" s="72"/>
      <c r="E280" s="73"/>
      <c r="F280" s="74"/>
      <c r="G280" s="75"/>
      <c r="H280" s="76"/>
    </row>
    <row r="281" spans="1:8" x14ac:dyDescent="0.25">
      <c r="A281" s="40"/>
      <c r="B281" s="41" t="s">
        <v>80</v>
      </c>
      <c r="C281" s="42"/>
      <c r="D281" s="43"/>
      <c r="E281" s="44"/>
      <c r="F281" s="45"/>
      <c r="G281" s="46"/>
      <c r="H281" s="46"/>
    </row>
    <row r="282" spans="1:8" s="57" customFormat="1" ht="12" x14ac:dyDescent="0.25">
      <c r="A282" s="50"/>
      <c r="B282" s="50"/>
      <c r="C282" s="55"/>
      <c r="D282" s="50"/>
      <c r="E282" s="51"/>
      <c r="F282" s="52"/>
      <c r="G282" s="56"/>
      <c r="H282" s="54"/>
    </row>
    <row r="283" spans="1:8" s="57" customFormat="1" ht="84" x14ac:dyDescent="0.25">
      <c r="A283" s="50">
        <f>A278+10</f>
        <v>860</v>
      </c>
      <c r="B283" s="79" t="s">
        <v>144</v>
      </c>
      <c r="C283" s="55" t="s">
        <v>143</v>
      </c>
      <c r="D283" s="50" t="s">
        <v>18</v>
      </c>
      <c r="E283" s="78">
        <v>27.6</v>
      </c>
      <c r="F283" s="52"/>
      <c r="G283" s="56"/>
      <c r="H283" s="54">
        <f>F283*E283</f>
        <v>0</v>
      </c>
    </row>
    <row r="284" spans="1:8" s="57" customFormat="1" ht="12" x14ac:dyDescent="0.25">
      <c r="A284" s="50"/>
      <c r="B284" s="50"/>
      <c r="C284" s="55"/>
      <c r="D284" s="50"/>
      <c r="E284" s="51"/>
      <c r="F284" s="52"/>
      <c r="G284" s="56"/>
      <c r="H284" s="54"/>
    </row>
    <row r="285" spans="1:8" s="57" customFormat="1" ht="96" x14ac:dyDescent="0.25">
      <c r="A285" s="50">
        <f>A283+10</f>
        <v>870</v>
      </c>
      <c r="B285" s="50" t="s">
        <v>103</v>
      </c>
      <c r="C285" s="55" t="s">
        <v>104</v>
      </c>
      <c r="D285" s="50" t="s">
        <v>20</v>
      </c>
      <c r="E285" s="78">
        <v>28</v>
      </c>
      <c r="F285" s="52"/>
      <c r="G285" s="56"/>
      <c r="H285" s="54">
        <f>F285*E285</f>
        <v>0</v>
      </c>
    </row>
    <row r="286" spans="1:8" s="57" customFormat="1" ht="12" x14ac:dyDescent="0.25">
      <c r="A286" s="50"/>
      <c r="B286" s="50"/>
      <c r="C286" s="55"/>
      <c r="D286" s="50"/>
      <c r="E286" s="51"/>
      <c r="F286" s="52"/>
      <c r="G286" s="56"/>
      <c r="H286" s="54"/>
    </row>
    <row r="287" spans="1:8" x14ac:dyDescent="0.25">
      <c r="A287" s="40"/>
      <c r="B287" s="41" t="s">
        <v>72</v>
      </c>
      <c r="C287" s="42"/>
      <c r="D287" s="43"/>
      <c r="E287" s="44"/>
      <c r="F287" s="45"/>
      <c r="G287" s="46"/>
      <c r="H287" s="46"/>
    </row>
    <row r="288" spans="1:8" s="57" customFormat="1" ht="12" x14ac:dyDescent="0.25">
      <c r="A288" s="50"/>
      <c r="B288" s="50"/>
      <c r="C288" s="55"/>
      <c r="D288" s="50"/>
      <c r="E288" s="51"/>
      <c r="F288" s="52"/>
      <c r="G288" s="56"/>
      <c r="H288" s="54"/>
    </row>
    <row r="289" spans="1:8" s="57" customFormat="1" ht="96" x14ac:dyDescent="0.25">
      <c r="A289" s="50">
        <f>A285+10</f>
        <v>880</v>
      </c>
      <c r="B289" s="50" t="s">
        <v>105</v>
      </c>
      <c r="C289" s="55" t="s">
        <v>106</v>
      </c>
      <c r="D289" s="50" t="s">
        <v>18</v>
      </c>
      <c r="E289" s="78">
        <v>28.33</v>
      </c>
      <c r="F289" s="52"/>
      <c r="G289" s="56"/>
      <c r="H289" s="54">
        <f>F289*E289</f>
        <v>0</v>
      </c>
    </row>
    <row r="290" spans="1:8" s="57" customFormat="1" ht="12" x14ac:dyDescent="0.25">
      <c r="A290" s="50"/>
      <c r="B290" s="50"/>
      <c r="C290" s="55"/>
      <c r="D290" s="50"/>
      <c r="E290" s="51"/>
      <c r="F290" s="52"/>
      <c r="G290" s="56"/>
      <c r="H290" s="54"/>
    </row>
    <row r="291" spans="1:8" x14ac:dyDescent="0.25">
      <c r="A291" s="40"/>
      <c r="B291" s="41" t="s">
        <v>81</v>
      </c>
      <c r="C291" s="42"/>
      <c r="D291" s="43"/>
      <c r="E291" s="44"/>
      <c r="F291" s="45"/>
      <c r="G291" s="46"/>
      <c r="H291" s="46"/>
    </row>
    <row r="292" spans="1:8" s="57" customFormat="1" ht="12" x14ac:dyDescent="0.25">
      <c r="A292" s="50"/>
      <c r="B292" s="50"/>
      <c r="C292" s="55"/>
      <c r="D292" s="50"/>
      <c r="E292" s="51"/>
      <c r="F292" s="52"/>
      <c r="G292" s="56"/>
      <c r="H292" s="54"/>
    </row>
    <row r="293" spans="1:8" s="57" customFormat="1" ht="96" x14ac:dyDescent="0.25">
      <c r="A293" s="50">
        <f>A289+10</f>
        <v>890</v>
      </c>
      <c r="B293" s="50" t="s">
        <v>110</v>
      </c>
      <c r="C293" s="55" t="s">
        <v>111</v>
      </c>
      <c r="D293" s="50" t="s">
        <v>18</v>
      </c>
      <c r="E293" s="78">
        <v>214.2</v>
      </c>
      <c r="F293" s="52"/>
      <c r="G293" s="56"/>
      <c r="H293" s="54">
        <f>F293*E293</f>
        <v>0</v>
      </c>
    </row>
    <row r="294" spans="1:8" s="57" customFormat="1" ht="12" x14ac:dyDescent="0.25">
      <c r="A294" s="50"/>
      <c r="B294" s="50"/>
      <c r="C294" s="55"/>
      <c r="D294" s="50"/>
      <c r="E294" s="51"/>
      <c r="F294" s="52"/>
      <c r="G294" s="56"/>
      <c r="H294" s="54"/>
    </row>
    <row r="295" spans="1:8" s="57" customFormat="1" ht="98.25" customHeight="1" x14ac:dyDescent="0.25">
      <c r="A295" s="50">
        <f>A293+10</f>
        <v>900</v>
      </c>
      <c r="B295" s="50" t="s">
        <v>112</v>
      </c>
      <c r="C295" s="55" t="s">
        <v>113</v>
      </c>
      <c r="D295" s="50" t="s">
        <v>18</v>
      </c>
      <c r="E295" s="78">
        <v>13.8</v>
      </c>
      <c r="F295" s="52"/>
      <c r="G295" s="56"/>
      <c r="H295" s="54">
        <f>F295*E295</f>
        <v>0</v>
      </c>
    </row>
    <row r="296" spans="1:8" s="57" customFormat="1" ht="12" x14ac:dyDescent="0.25">
      <c r="A296" s="50"/>
      <c r="B296" s="50"/>
      <c r="C296" s="55"/>
      <c r="D296" s="50"/>
      <c r="E296" s="78"/>
      <c r="F296" s="52"/>
      <c r="G296" s="56"/>
      <c r="H296" s="54"/>
    </row>
    <row r="297" spans="1:8" s="57" customFormat="1" ht="84" x14ac:dyDescent="0.25">
      <c r="A297" s="50">
        <f>A295+10</f>
        <v>910</v>
      </c>
      <c r="B297" s="79" t="s">
        <v>144</v>
      </c>
      <c r="C297" s="94" t="s">
        <v>232</v>
      </c>
      <c r="D297" s="50" t="s">
        <v>18</v>
      </c>
      <c r="E297" s="78">
        <v>11</v>
      </c>
      <c r="F297" s="52"/>
      <c r="G297" s="56"/>
      <c r="H297" s="54"/>
    </row>
    <row r="298" spans="1:8" s="57" customFormat="1" ht="12" x14ac:dyDescent="0.25">
      <c r="A298" s="50"/>
      <c r="B298" s="50"/>
      <c r="C298" s="55"/>
      <c r="D298" s="50"/>
      <c r="E298" s="51"/>
      <c r="F298" s="52"/>
      <c r="G298" s="56"/>
      <c r="H298" s="54"/>
    </row>
    <row r="299" spans="1:8" x14ac:dyDescent="0.25">
      <c r="A299" s="40"/>
      <c r="B299" s="41" t="s">
        <v>134</v>
      </c>
      <c r="C299" s="42"/>
      <c r="D299" s="43"/>
      <c r="E299" s="44"/>
      <c r="F299" s="45"/>
      <c r="G299" s="46"/>
      <c r="H299" s="46"/>
    </row>
    <row r="300" spans="1:8" s="57" customFormat="1" ht="12" x14ac:dyDescent="0.25">
      <c r="A300" s="50"/>
      <c r="B300" s="50"/>
      <c r="C300" s="55"/>
      <c r="D300" s="50"/>
      <c r="E300" s="51"/>
      <c r="F300" s="52"/>
      <c r="G300" s="56"/>
      <c r="H300" s="54"/>
    </row>
    <row r="301" spans="1:8" s="57" customFormat="1" ht="72" x14ac:dyDescent="0.25">
      <c r="A301" s="50">
        <f>A297+10</f>
        <v>920</v>
      </c>
      <c r="B301" s="50" t="s">
        <v>135</v>
      </c>
      <c r="C301" s="55" t="s">
        <v>136</v>
      </c>
      <c r="D301" s="50" t="s">
        <v>18</v>
      </c>
      <c r="E301" s="78">
        <v>29</v>
      </c>
      <c r="F301" s="52"/>
      <c r="G301" s="56"/>
      <c r="H301" s="54">
        <f>F301*E301</f>
        <v>0</v>
      </c>
    </row>
    <row r="302" spans="1:8" s="57" customFormat="1" ht="12" x14ac:dyDescent="0.25">
      <c r="A302" s="50"/>
      <c r="B302" s="50"/>
      <c r="C302" s="55"/>
      <c r="D302" s="50"/>
      <c r="E302" s="51"/>
      <c r="F302" s="52"/>
      <c r="G302" s="56"/>
      <c r="H302" s="54"/>
    </row>
    <row r="303" spans="1:8" s="57" customFormat="1" ht="168" x14ac:dyDescent="0.25">
      <c r="A303" s="50">
        <f>A301+10</f>
        <v>930</v>
      </c>
      <c r="B303" s="50" t="s">
        <v>137</v>
      </c>
      <c r="C303" s="55" t="s">
        <v>138</v>
      </c>
      <c r="D303" s="50" t="s">
        <v>18</v>
      </c>
      <c r="E303" s="78">
        <v>32.11</v>
      </c>
      <c r="F303" s="52"/>
      <c r="G303" s="56"/>
      <c r="H303" s="54">
        <f>F303*E303</f>
        <v>0</v>
      </c>
    </row>
    <row r="304" spans="1:8" s="57" customFormat="1" ht="12" x14ac:dyDescent="0.25">
      <c r="A304" s="50"/>
      <c r="B304" s="50"/>
      <c r="C304" s="55"/>
      <c r="D304" s="50"/>
      <c r="E304" s="51"/>
      <c r="F304" s="52"/>
      <c r="G304" s="56"/>
      <c r="H304" s="54"/>
    </row>
    <row r="305" spans="1:8" ht="15.75" x14ac:dyDescent="0.25">
      <c r="A305" s="69"/>
      <c r="B305" s="70" t="s">
        <v>82</v>
      </c>
      <c r="C305" s="71"/>
      <c r="D305" s="72"/>
      <c r="E305" s="73"/>
      <c r="F305" s="74"/>
      <c r="G305" s="75"/>
      <c r="H305" s="76"/>
    </row>
    <row r="306" spans="1:8" x14ac:dyDescent="0.25">
      <c r="A306" s="40"/>
      <c r="B306" s="41" t="s">
        <v>83</v>
      </c>
      <c r="C306" s="42"/>
      <c r="D306" s="43"/>
      <c r="E306" s="44"/>
      <c r="F306" s="45"/>
      <c r="G306" s="46"/>
      <c r="H306" s="46"/>
    </row>
    <row r="307" spans="1:8" s="57" customFormat="1" ht="12" x14ac:dyDescent="0.25">
      <c r="A307" s="50"/>
      <c r="B307" s="50"/>
      <c r="C307" s="55"/>
      <c r="D307" s="50"/>
      <c r="E307" s="51"/>
      <c r="F307" s="52"/>
      <c r="G307" s="56"/>
      <c r="H307" s="54"/>
    </row>
    <row r="308" spans="1:8" s="57" customFormat="1" ht="78.75" x14ac:dyDescent="0.25">
      <c r="A308" s="50">
        <f>A303+10</f>
        <v>940</v>
      </c>
      <c r="B308" s="50" t="s">
        <v>109</v>
      </c>
      <c r="C308" s="67" t="s">
        <v>108</v>
      </c>
      <c r="D308" s="50" t="s">
        <v>19</v>
      </c>
      <c r="E308" s="51">
        <v>1</v>
      </c>
      <c r="F308" s="52"/>
      <c r="G308" s="56"/>
      <c r="H308" s="54">
        <f>F308*E308</f>
        <v>0</v>
      </c>
    </row>
    <row r="309" spans="1:8" s="57" customFormat="1" ht="12" x14ac:dyDescent="0.25">
      <c r="A309" s="50"/>
      <c r="B309" s="50"/>
      <c r="C309" s="55"/>
      <c r="D309" s="50"/>
      <c r="E309" s="51"/>
      <c r="F309" s="52"/>
      <c r="G309" s="56"/>
      <c r="H309" s="54"/>
    </row>
    <row r="310" spans="1:8" ht="15.75" x14ac:dyDescent="0.25">
      <c r="A310" s="69"/>
      <c r="B310" s="70" t="s">
        <v>84</v>
      </c>
      <c r="C310" s="71"/>
      <c r="D310" s="72"/>
      <c r="E310" s="73"/>
      <c r="F310" s="74"/>
      <c r="G310" s="75"/>
      <c r="H310" s="76"/>
    </row>
    <row r="311" spans="1:8" x14ac:dyDescent="0.25">
      <c r="A311" s="40"/>
      <c r="B311" s="41" t="s">
        <v>85</v>
      </c>
      <c r="C311" s="42"/>
      <c r="D311" s="43"/>
      <c r="E311" s="44"/>
      <c r="F311" s="45"/>
      <c r="G311" s="46"/>
      <c r="H311" s="46"/>
    </row>
    <row r="312" spans="1:8" s="57" customFormat="1" ht="12" x14ac:dyDescent="0.25">
      <c r="A312" s="50"/>
      <c r="B312" s="50"/>
      <c r="C312" s="55"/>
      <c r="D312" s="50"/>
      <c r="E312" s="51"/>
      <c r="F312" s="52"/>
      <c r="G312" s="56"/>
      <c r="H312" s="54"/>
    </row>
    <row r="313" spans="1:8" s="57" customFormat="1" ht="48" x14ac:dyDescent="0.25">
      <c r="A313" s="50">
        <f>A308+10</f>
        <v>950</v>
      </c>
      <c r="B313" s="50" t="s">
        <v>87</v>
      </c>
      <c r="C313" s="55" t="s">
        <v>88</v>
      </c>
      <c r="D313" s="50" t="s">
        <v>18</v>
      </c>
      <c r="E313" s="51">
        <v>200</v>
      </c>
      <c r="F313" s="52"/>
      <c r="G313" s="56"/>
      <c r="H313" s="54">
        <f>F313*E313</f>
        <v>0</v>
      </c>
    </row>
    <row r="314" spans="1:8" s="57" customFormat="1" ht="12" x14ac:dyDescent="0.25">
      <c r="A314" s="50"/>
      <c r="B314" s="50"/>
      <c r="C314" s="55"/>
      <c r="D314" s="50"/>
      <c r="E314" s="51"/>
      <c r="F314" s="52"/>
      <c r="G314" s="56"/>
      <c r="H314" s="54"/>
    </row>
    <row r="315" spans="1:8" x14ac:dyDescent="0.25">
      <c r="A315" s="40"/>
      <c r="B315" s="41" t="s">
        <v>86</v>
      </c>
      <c r="C315" s="42"/>
      <c r="D315" s="43"/>
      <c r="E315" s="44"/>
      <c r="F315" s="45"/>
      <c r="G315" s="46"/>
      <c r="H315" s="46"/>
    </row>
    <row r="316" spans="1:8" s="57" customFormat="1" ht="12" x14ac:dyDescent="0.25">
      <c r="A316" s="50"/>
      <c r="B316" s="50"/>
      <c r="C316" s="55"/>
      <c r="D316" s="50"/>
      <c r="E316" s="51"/>
      <c r="F316" s="52"/>
      <c r="G316" s="56"/>
      <c r="H316" s="54"/>
    </row>
    <row r="317" spans="1:8" s="57" customFormat="1" ht="60" x14ac:dyDescent="0.25">
      <c r="A317" s="50">
        <f>A313+10</f>
        <v>960</v>
      </c>
      <c r="B317" s="50" t="s">
        <v>89</v>
      </c>
      <c r="C317" s="55" t="s">
        <v>90</v>
      </c>
      <c r="D317" s="50" t="s">
        <v>91</v>
      </c>
      <c r="E317" s="51">
        <v>1</v>
      </c>
      <c r="F317" s="52"/>
      <c r="G317" s="56"/>
      <c r="H317" s="54">
        <f>F317*E317</f>
        <v>0</v>
      </c>
    </row>
    <row r="318" spans="1:8" x14ac:dyDescent="0.25">
      <c r="A318" s="50"/>
      <c r="B318" s="59"/>
      <c r="C318" s="60"/>
      <c r="D318" s="50"/>
      <c r="E318" s="51"/>
      <c r="H318" s="54"/>
    </row>
    <row r="319" spans="1:8" x14ac:dyDescent="0.25">
      <c r="H319" s="39"/>
    </row>
    <row r="320" spans="1:8" x14ac:dyDescent="0.25">
      <c r="G320" s="65" t="s">
        <v>92</v>
      </c>
      <c r="H320" s="66">
        <f>SUM(H18:H319)</f>
        <v>0</v>
      </c>
    </row>
    <row r="321" spans="7:8" x14ac:dyDescent="0.25">
      <c r="G321" s="65" t="s">
        <v>93</v>
      </c>
      <c r="H321" s="39">
        <f>H320*0.16</f>
        <v>0</v>
      </c>
    </row>
    <row r="322" spans="7:8" x14ac:dyDescent="0.25">
      <c r="G322" s="65" t="s">
        <v>94</v>
      </c>
      <c r="H322" s="66">
        <f>H321+H320</f>
        <v>0</v>
      </c>
    </row>
    <row r="323" spans="7:8" x14ac:dyDescent="0.25">
      <c r="H323" s="39"/>
    </row>
    <row r="324" spans="7:8" x14ac:dyDescent="0.25">
      <c r="H324" s="39"/>
    </row>
    <row r="325" spans="7:8" x14ac:dyDescent="0.25">
      <c r="H325" s="39"/>
    </row>
    <row r="326" spans="7:8" x14ac:dyDescent="0.25">
      <c r="H326" s="39"/>
    </row>
    <row r="327" spans="7:8" x14ac:dyDescent="0.25">
      <c r="H327" s="39"/>
    </row>
    <row r="328" spans="7:8" x14ac:dyDescent="0.25">
      <c r="H328" s="39"/>
    </row>
    <row r="329" spans="7:8" x14ac:dyDescent="0.25">
      <c r="H329" s="39"/>
    </row>
    <row r="330" spans="7:8" x14ac:dyDescent="0.25">
      <c r="H330" s="39"/>
    </row>
    <row r="331" spans="7:8" x14ac:dyDescent="0.25">
      <c r="H331" s="39"/>
    </row>
    <row r="332" spans="7:8" x14ac:dyDescent="0.25">
      <c r="H332" s="39"/>
    </row>
    <row r="333" spans="7:8" x14ac:dyDescent="0.25">
      <c r="H333" s="39"/>
    </row>
    <row r="334" spans="7:8" x14ac:dyDescent="0.25">
      <c r="H334" s="39"/>
    </row>
    <row r="335" spans="7:8" x14ac:dyDescent="0.25">
      <c r="H335" s="39"/>
    </row>
    <row r="336" spans="7:8" x14ac:dyDescent="0.25">
      <c r="H336" s="39"/>
    </row>
    <row r="337" spans="8:8" x14ac:dyDescent="0.25">
      <c r="H337" s="39"/>
    </row>
    <row r="338" spans="8:8" x14ac:dyDescent="0.25">
      <c r="H338" s="39"/>
    </row>
    <row r="339" spans="8:8" x14ac:dyDescent="0.25">
      <c r="H339" s="39"/>
    </row>
    <row r="340" spans="8:8" x14ac:dyDescent="0.25">
      <c r="H340" s="39"/>
    </row>
    <row r="341" spans="8:8" x14ac:dyDescent="0.25">
      <c r="H341" s="39"/>
    </row>
    <row r="342" spans="8:8" x14ac:dyDescent="0.25">
      <c r="H342" s="39"/>
    </row>
    <row r="343" spans="8:8" x14ac:dyDescent="0.25">
      <c r="H343" s="39"/>
    </row>
    <row r="344" spans="8:8" x14ac:dyDescent="0.25">
      <c r="H344" s="39"/>
    </row>
    <row r="345" spans="8:8" x14ac:dyDescent="0.25">
      <c r="H345" s="39"/>
    </row>
    <row r="346" spans="8:8" x14ac:dyDescent="0.25">
      <c r="H346" s="39"/>
    </row>
    <row r="347" spans="8:8" x14ac:dyDescent="0.25">
      <c r="H347" s="39"/>
    </row>
    <row r="348" spans="8:8" x14ac:dyDescent="0.25">
      <c r="H348" s="39"/>
    </row>
    <row r="349" spans="8:8" x14ac:dyDescent="0.25">
      <c r="H349" s="39"/>
    </row>
    <row r="350" spans="8:8" x14ac:dyDescent="0.25">
      <c r="H350" s="39"/>
    </row>
    <row r="351" spans="8:8" x14ac:dyDescent="0.25">
      <c r="H351" s="39"/>
    </row>
    <row r="352" spans="8:8" x14ac:dyDescent="0.25">
      <c r="H352" s="39"/>
    </row>
    <row r="353" spans="8:8" x14ac:dyDescent="0.25">
      <c r="H353" s="39"/>
    </row>
    <row r="354" spans="8:8" x14ac:dyDescent="0.25">
      <c r="H354" s="39"/>
    </row>
    <row r="355" spans="8:8" x14ac:dyDescent="0.25">
      <c r="H355" s="39"/>
    </row>
    <row r="356" spans="8:8" x14ac:dyDescent="0.25">
      <c r="H356" s="39"/>
    </row>
    <row r="357" spans="8:8" x14ac:dyDescent="0.25">
      <c r="H357" s="39"/>
    </row>
    <row r="358" spans="8:8" x14ac:dyDescent="0.25">
      <c r="H358" s="39"/>
    </row>
    <row r="359" spans="8:8" x14ac:dyDescent="0.25">
      <c r="H359" s="39"/>
    </row>
    <row r="360" spans="8:8" x14ac:dyDescent="0.25">
      <c r="H360" s="39"/>
    </row>
    <row r="361" spans="8:8" x14ac:dyDescent="0.25">
      <c r="H361" s="39"/>
    </row>
    <row r="362" spans="8:8" x14ac:dyDescent="0.25">
      <c r="H362" s="39"/>
    </row>
    <row r="363" spans="8:8" x14ac:dyDescent="0.25">
      <c r="H363" s="39"/>
    </row>
    <row r="364" spans="8:8" x14ac:dyDescent="0.25">
      <c r="H364" s="39"/>
    </row>
    <row r="365" spans="8:8" x14ac:dyDescent="0.25">
      <c r="H365" s="39"/>
    </row>
    <row r="366" spans="8:8" x14ac:dyDescent="0.25">
      <c r="H366" s="39"/>
    </row>
    <row r="367" spans="8:8" x14ac:dyDescent="0.25">
      <c r="H367" s="39"/>
    </row>
    <row r="368" spans="8: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sheetData>
  <protectedRanges>
    <protectedRange sqref="F12" name="Rango1_1"/>
  </protectedRanges>
  <sortState ref="B22:E266">
    <sortCondition ref="B22"/>
  </sortState>
  <mergeCells count="3">
    <mergeCell ref="C3:H3"/>
    <mergeCell ref="C4:H4"/>
    <mergeCell ref="C5:H5"/>
  </mergeCells>
  <printOptions horizontalCentered="1"/>
  <pageMargins left="0.23622047244094491" right="0.23622047244094491" top="0.39370078740157483"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66" max="16383" man="1"/>
    <brk id="27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CASETA</vt:lpstr>
      <vt:lpstr>CASETA!Títulos_a_imprimir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2017-02-13T22:47:42Z</cp:lastPrinted>
  <dcterms:created xsi:type="dcterms:W3CDTF">2016-08-15T14:19:11Z</dcterms:created>
  <dcterms:modified xsi:type="dcterms:W3CDTF">2017-10-25T14:17:28Z</dcterms:modified>
</cp:coreProperties>
</file>